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D115" i="1"/>
  <c r="C115" i="1"/>
  <c r="F98" i="1" l="1"/>
  <c r="F122" i="1"/>
  <c r="E122" i="1"/>
  <c r="D122" i="1"/>
  <c r="C122" i="1"/>
  <c r="F121" i="1"/>
  <c r="E121" i="1"/>
  <c r="D121" i="1"/>
  <c r="C121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5" i="1"/>
  <c r="F114" i="1"/>
  <c r="E114" i="1"/>
  <c r="D114" i="1"/>
  <c r="C114" i="1"/>
  <c r="F113" i="1"/>
  <c r="E113" i="1"/>
  <c r="D113" i="1"/>
  <c r="C113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5" i="1"/>
  <c r="E105" i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D101" i="1"/>
  <c r="C101" i="1"/>
  <c r="F100" i="1"/>
  <c r="E100" i="1"/>
  <c r="D100" i="1"/>
  <c r="C100" i="1"/>
  <c r="F99" i="1"/>
  <c r="E99" i="1"/>
  <c r="D99" i="1"/>
  <c r="C99" i="1"/>
  <c r="E98" i="1"/>
  <c r="D98" i="1"/>
  <c r="C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<sst xmlns="http://schemas.openxmlformats.org/spreadsheetml/2006/main" count="210" uniqueCount="208">
  <si>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</si>
  <si>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</si>
  <si>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</si>
  <si>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</si>
  <si>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</si>
  <si>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</si>
  <si>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</si>
  <si>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</si>
  <si>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</si>
  <si>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</si>
  <si>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</si>
  <si>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</si>
  <si>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</si>
  <si>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</si>
  <si>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</si>
  <si>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</si>
  <si>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</si>
  <si>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</si>
  <si>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</si>
  <si>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</si>
  <si>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</si>
  <si>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</si>
  <si>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</si>
  <si>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</si>
  <si>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</si>
  <si>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</si>
  <si>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</si>
  <si>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</si>
  <si>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</si>
  <si>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</si>
  <si>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</si>
  <si>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</si>
  <si>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</si>
  <si>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</si>
  <si>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</si>
  <si>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</si>
  <si>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</si>
  <si>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</si>
  <si>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</si>
  <si>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</si>
  <si>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</si>
  <si>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</si>
  <si>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</si>
  <si>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</si>
  <si>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</si>
  <si>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</si>
  <si>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</si>
  <si>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</si>
  <si>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</si>
  <si>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</si>
  <si>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</si>
  <si>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</si>
  <si>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</si>
  <si>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</si>
  <si>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</si>
  <si>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</si>
  <si>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</si>
  <si>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</si>
  <si>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</si>
  <si>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</si>
  <si>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</si>
  <si>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</si>
  <si>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</si>
  <si>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</si>
  <si>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</si>
  <si>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</si>
  <si>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</si>
  <si>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</si>
  <si>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</si>
  <si>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</si>
  <si>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</si>
  <si>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</si>
  <si>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</si>
  <si>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</si>
  <si>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</si>
  <si>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</si>
  <si>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</si>
  <si>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</si>
  <si>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</si>
  <si>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</si>
  <si>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</si>
  <si>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</si>
  <si>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</si>
  <si>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</si>
  <si>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</si>
  <si>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</si>
  <si>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</si>
  <si>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</si>
  <si>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</si>
  <si>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</si>
  <si>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</si>
  <si>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</si>
  <si>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</si>
  <si>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</si>
  <si>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</si>
  <si>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</si>
  <si>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</si>
  <si>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</si>
  <si>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</si>
  <si>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</si>
  <si>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</si>
  <si>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</si>
  <si>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</si>
  <si>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</si>
  <si>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</si>
  <si>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</si>
  <si>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</si>
  <si>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</si>
  <si>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</si>
  <si>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</si>
  <si>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</si>
  <si>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</si>
  <si>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</si>
  <si>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</si>
  <si>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</si>
  <si>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</si>
  <si>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</si>
  <si>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</si>
  <si>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</si>
  <si>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</si>
  <si>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</si>
  <si>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</si>
  <si>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</si>
  <si>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</si>
  <si>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</si>
  <si>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</si>
  <si>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</si>
  <si>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</si>
  <si>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</si>
  <si>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</si>
  <si>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</si>
  <si>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</si>
  <si>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</si>
  <si>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</si>
  <si>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</si>
  <si>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</si>
  <si>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</si>
  <si>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</si>
  <si>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</si>
  <si>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</si>
  <si>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</si>
  <si>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</si>
  <si>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</si>
  <si>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</si>
  <si>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</si>
  <si>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</si>
  <si>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</si>
  <si>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</si>
  <si>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</si>
  <si>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</si>
  <si>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</si>
  <si>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</si>
  <si>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</si>
  <si>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</si>
  <si>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</si>
  <si>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</si>
  <si>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</si>
  <si>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</si>
  <si>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</si>
  <si>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</si>
  <si>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</si>
  <si>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</si>
  <si>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</si>
  <si>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</si>
  <si>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</si>
  <si>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</si>
  <si>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</si>
  <si>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</si>
  <si>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</si>
  <si>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</si>
  <si>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</si>
  <si>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</si>
  <si>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</si>
  <si>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</si>
  <si>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</si>
  <si>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</si>
  <si>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</si>
  <si>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</si>
  <si>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</si>
  <si>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</si>
  <si>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</si>
  <si>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</si>
  <si>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</si>
  <si>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</si>
  <si>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</si>
  <si>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</si>
  <si>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</si>
  <si>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</si>
  <si>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</si>
  <si>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</si>
  <si>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</si>
  <si>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</si>
  <si>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</si>
  <si>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</si>
  <si>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</si>
  <si>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</si>
  <si>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</si>
  <si>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</si>
  <si>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</si>
  <si>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</si>
  <si>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</si>
  <si>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</si>
  <si>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</si>
  <si>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</si>
  <si>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معلومات التداول في السوق النظامي</t>
  </si>
  <si>
    <t>Trading Information in the Regular Market</t>
  </si>
  <si>
    <t>الركائز للاستثمار</t>
  </si>
  <si>
    <t>AL-RAKAEZ INVESTMENT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</si>
</sst>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89"/>
  <sheetViews>
    <sheetView tabSelected="1" workbookViewId="0">
      <selection activeCell="D2" sqref="D2"/>
    </sheetView>
  </sheetViews>
  <sheetFormatPr defaultColWidth="9" defaultRowHeight="15"/>
  <cols>
    <col min="1" max="1" width="9" style="5"/>
    <col min="2" max="2" width="56.109375" style="22" bestFit="1" customWidth="1"/>
    <col min="3" max="6" width="12.77734375" style="59" customWidth="1"/>
    <col min="7" max="7" width="42.6640625" style="32" bestFit="1" customWidth="1"/>
    <col min="8" max="47" width="9" style="4"/>
    <col min="48" max="16384" width="9" style="5"/>
  </cols>
  <sheetData>
    <row r="2" spans="2:7" ht="15.6">
      <c r="B2" s="1" t="s">
        <v>207</v>
      </c>
      <c r="C2" s="1"/>
      <c r="D2" s="1">
        <v>131261</v>
      </c>
      <c r="E2" s="1"/>
      <c r="F2" s="2"/>
      <c r="G2" s="3" t="s">
        <v>206</v>
      </c>
    </row>
    <row r="4" spans="2:7" ht="17.399999999999999">
      <c r="B4" s="6" t="s">
        <v>205</v>
      </c>
      <c r="C4" s="7">
        <v>2020</v>
      </c>
      <c r="D4" s="7">
        <v>2019</v>
      </c>
      <c r="E4" s="7">
        <v>2018</v>
      </c>
      <c r="F4" s="7">
        <v>2017</v>
      </c>
      <c r="G4" s="8" t="s">
        <v>204</v>
      </c>
    </row>
    <row r="5" spans="2:7" ht="15.6">
      <c r="B5" s="9" t="s">
        <v>0</v>
      </c>
      <c r="C5" s="10">
        <v>1</v>
      </c>
      <c r="D5" s="10">
        <v>1</v>
      </c>
      <c r="E5" s="10">
        <v>1</v>
      </c>
      <c r="F5" s="10">
        <v>1</v>
      </c>
      <c r="G5" s="11" t="s">
        <v>1</v>
      </c>
    </row>
    <row r="6" spans="2:7" ht="15.6">
      <c r="B6" s="12" t="s">
        <v>2</v>
      </c>
      <c r="C6" s="13">
        <v>0.3</v>
      </c>
      <c r="D6" s="13">
        <v>0.35</v>
      </c>
      <c r="E6" s="13">
        <v>0.35</v>
      </c>
      <c r="F6" s="13">
        <v>0.37</v>
      </c>
      <c r="G6" s="14" t="s">
        <v>3</v>
      </c>
    </row>
    <row r="7" spans="2:7" ht="15.6">
      <c r="B7" s="12" t="s">
        <v>4</v>
      </c>
      <c r="C7" s="15">
        <v>213297.98</v>
      </c>
      <c r="D7" s="15">
        <v>1984373.81</v>
      </c>
      <c r="E7" s="15">
        <v>1227555.56</v>
      </c>
      <c r="F7" s="15">
        <v>3727555.06</v>
      </c>
      <c r="G7" s="14" t="s">
        <v>5</v>
      </c>
    </row>
    <row r="8" spans="2:7" ht="15.6">
      <c r="B8" s="12" t="s">
        <v>6</v>
      </c>
      <c r="C8" s="15">
        <v>629925</v>
      </c>
      <c r="D8" s="15">
        <v>5007621</v>
      </c>
      <c r="E8" s="15">
        <v>3237551</v>
      </c>
      <c r="F8" s="15">
        <v>9737588</v>
      </c>
      <c r="G8" s="14" t="s">
        <v>7</v>
      </c>
    </row>
    <row r="9" spans="2:7" ht="15.6">
      <c r="B9" s="12" t="s">
        <v>8</v>
      </c>
      <c r="C9" s="15">
        <v>431</v>
      </c>
      <c r="D9" s="15">
        <v>3382</v>
      </c>
      <c r="E9" s="15">
        <v>2448</v>
      </c>
      <c r="F9" s="15">
        <v>5974</v>
      </c>
      <c r="G9" s="14" t="s">
        <v>9</v>
      </c>
    </row>
    <row r="10" spans="2:7" ht="15.6">
      <c r="B10" s="12" t="s">
        <v>10</v>
      </c>
      <c r="C10" s="15">
        <v>12500000</v>
      </c>
      <c r="D10" s="15">
        <v>12500000</v>
      </c>
      <c r="E10" s="15">
        <v>12500000</v>
      </c>
      <c r="F10" s="15">
        <v>12500000</v>
      </c>
      <c r="G10" s="14" t="s">
        <v>11</v>
      </c>
    </row>
    <row r="11" spans="2:7" ht="15.6">
      <c r="B11" s="12" t="s">
        <v>12</v>
      </c>
      <c r="C11" s="15">
        <v>3750000</v>
      </c>
      <c r="D11" s="15">
        <v>4375000</v>
      </c>
      <c r="E11" s="15">
        <v>4375000</v>
      </c>
      <c r="F11" s="15">
        <v>4625000</v>
      </c>
      <c r="G11" s="14" t="s">
        <v>13</v>
      </c>
    </row>
    <row r="12" spans="2:7" ht="15.6">
      <c r="B12" s="16" t="s">
        <v>14</v>
      </c>
      <c r="C12" s="17">
        <v>44196</v>
      </c>
      <c r="D12" s="17">
        <v>43830</v>
      </c>
      <c r="E12" s="17">
        <v>43465</v>
      </c>
      <c r="F12" s="17">
        <v>43100</v>
      </c>
      <c r="G12" s="18" t="s">
        <v>15</v>
      </c>
    </row>
    <row r="13" spans="2:7" ht="15.6">
      <c r="B13" s="19"/>
      <c r="C13" s="20"/>
      <c r="D13" s="20"/>
      <c r="E13" s="20"/>
      <c r="F13" s="20"/>
      <c r="G13" s="21"/>
    </row>
    <row r="14" spans="2:7" ht="15.6">
      <c r="C14" s="20"/>
      <c r="D14" s="20"/>
      <c r="E14" s="20"/>
      <c r="F14" s="20"/>
      <c r="G14" s="23"/>
    </row>
    <row r="15" spans="2:7" ht="17.399999999999999">
      <c r="B15" s="6" t="s">
        <v>16</v>
      </c>
      <c r="C15" s="24"/>
      <c r="D15" s="24"/>
      <c r="E15" s="24"/>
      <c r="F15" s="24"/>
      <c r="G15" s="8" t="s">
        <v>17</v>
      </c>
    </row>
    <row r="16" spans="2:7" ht="15.6">
      <c r="B16" s="9" t="s">
        <v>18</v>
      </c>
      <c r="C16" s="25">
        <v>2802</v>
      </c>
      <c r="D16" s="25">
        <v>26580</v>
      </c>
      <c r="E16" s="25">
        <v>35234</v>
      </c>
      <c r="F16" s="25">
        <v>23761</v>
      </c>
      <c r="G16" s="11" t="s">
        <v>19</v>
      </c>
    </row>
    <row r="17" spans="2:7" ht="15.6">
      <c r="B17" s="12" t="s">
        <v>20</v>
      </c>
      <c r="C17" s="26">
        <v>67026</v>
      </c>
      <c r="D17" s="26">
        <v>161044</v>
      </c>
      <c r="E17" s="26">
        <v>155687</v>
      </c>
      <c r="F17" s="26">
        <v>157889</v>
      </c>
      <c r="G17" s="14" t="s">
        <v>21</v>
      </c>
    </row>
    <row r="18" spans="2:7" ht="15.6">
      <c r="B18" s="27" t="s">
        <v>22</v>
      </c>
      <c r="C18" s="26">
        <v>0</v>
      </c>
      <c r="D18" s="26">
        <v>0</v>
      </c>
      <c r="E18" s="26">
        <v>0</v>
      </c>
      <c r="F18" s="26">
        <v>0</v>
      </c>
      <c r="G18" s="14" t="s">
        <v>23</v>
      </c>
    </row>
    <row r="19" spans="2:7" ht="15.6">
      <c r="B19" s="27" t="s">
        <v>24</v>
      </c>
      <c r="C19" s="26">
        <v>4264</v>
      </c>
      <c r="D19" s="26">
        <v>30966</v>
      </c>
      <c r="E19" s="26">
        <v>30929</v>
      </c>
      <c r="F19" s="26">
        <v>31881</v>
      </c>
      <c r="G19" s="14" t="s">
        <v>25</v>
      </c>
    </row>
    <row r="20" spans="2:7" ht="15.6">
      <c r="B20" s="27" t="s">
        <v>26</v>
      </c>
      <c r="C20" s="26">
        <v>0</v>
      </c>
      <c r="D20" s="26">
        <v>0</v>
      </c>
      <c r="E20" s="26">
        <v>0</v>
      </c>
      <c r="F20" s="26">
        <v>0</v>
      </c>
      <c r="G20" s="14" t="s">
        <v>27</v>
      </c>
    </row>
    <row r="21" spans="2:7" ht="15.6">
      <c r="B21" s="27" t="s">
        <v>28</v>
      </c>
      <c r="C21" s="26">
        <v>45691</v>
      </c>
      <c r="D21" s="26">
        <v>64194</v>
      </c>
      <c r="E21" s="26">
        <v>56220</v>
      </c>
      <c r="F21" s="26">
        <v>42684</v>
      </c>
      <c r="G21" s="14" t="s">
        <v>29</v>
      </c>
    </row>
    <row r="22" spans="2:7" ht="15.6">
      <c r="B22" s="27" t="s">
        <v>30</v>
      </c>
      <c r="C22" s="26">
        <v>0</v>
      </c>
      <c r="D22" s="26">
        <v>0</v>
      </c>
      <c r="E22" s="26">
        <v>0</v>
      </c>
      <c r="F22" s="26">
        <v>0</v>
      </c>
      <c r="G22" s="14" t="s">
        <v>31</v>
      </c>
    </row>
    <row r="23" spans="2:7" ht="15.6">
      <c r="B23" s="12" t="s">
        <v>32</v>
      </c>
      <c r="C23" s="26">
        <v>141424</v>
      </c>
      <c r="D23" s="26">
        <v>354693</v>
      </c>
      <c r="E23" s="26">
        <v>342125</v>
      </c>
      <c r="F23" s="26">
        <v>317212</v>
      </c>
      <c r="G23" s="14" t="s">
        <v>33</v>
      </c>
    </row>
    <row r="24" spans="2:7" ht="15.6">
      <c r="B24" s="12" t="s">
        <v>34</v>
      </c>
      <c r="C24" s="26">
        <v>0</v>
      </c>
      <c r="D24" s="26">
        <v>0</v>
      </c>
      <c r="E24" s="26">
        <v>0</v>
      </c>
      <c r="F24" s="26">
        <v>0</v>
      </c>
      <c r="G24" s="14" t="s">
        <v>35</v>
      </c>
    </row>
    <row r="25" spans="2:7" ht="15.6">
      <c r="B25" s="12" t="s">
        <v>36</v>
      </c>
      <c r="C25" s="26">
        <v>9044570</v>
      </c>
      <c r="D25" s="26">
        <v>9108110</v>
      </c>
      <c r="E25" s="26">
        <v>9312045</v>
      </c>
      <c r="F25" s="26">
        <v>12042131</v>
      </c>
      <c r="G25" s="14" t="s">
        <v>37</v>
      </c>
    </row>
    <row r="26" spans="2:7" ht="15.6">
      <c r="B26" s="12" t="s">
        <v>38</v>
      </c>
      <c r="C26" s="26">
        <v>3177747</v>
      </c>
      <c r="D26" s="26">
        <v>3177747</v>
      </c>
      <c r="E26" s="26">
        <v>3177747</v>
      </c>
      <c r="F26" s="26">
        <v>0</v>
      </c>
      <c r="G26" s="14" t="s">
        <v>39</v>
      </c>
    </row>
    <row r="27" spans="2:7" ht="15.6">
      <c r="B27" s="12" t="s">
        <v>40</v>
      </c>
      <c r="C27" s="26">
        <v>0</v>
      </c>
      <c r="D27" s="26">
        <v>0</v>
      </c>
      <c r="E27" s="26">
        <v>0</v>
      </c>
      <c r="F27" s="26">
        <v>0</v>
      </c>
      <c r="G27" s="14" t="s">
        <v>41</v>
      </c>
    </row>
    <row r="28" spans="2:7" ht="15.6">
      <c r="B28" s="12" t="s">
        <v>42</v>
      </c>
      <c r="C28" s="26">
        <v>12222317</v>
      </c>
      <c r="D28" s="26">
        <v>12285857</v>
      </c>
      <c r="E28" s="26">
        <v>12489792</v>
      </c>
      <c r="F28" s="26">
        <v>12042131</v>
      </c>
      <c r="G28" s="14" t="s">
        <v>43</v>
      </c>
    </row>
    <row r="29" spans="2:7" ht="15.6">
      <c r="B29" s="12" t="s">
        <v>44</v>
      </c>
      <c r="C29" s="26">
        <v>0</v>
      </c>
      <c r="D29" s="26">
        <v>0</v>
      </c>
      <c r="E29" s="26">
        <v>0</v>
      </c>
      <c r="F29" s="26">
        <v>0</v>
      </c>
      <c r="G29" s="14" t="s">
        <v>45</v>
      </c>
    </row>
    <row r="30" spans="2:7" ht="15.6">
      <c r="B30" s="28" t="s">
        <v>46</v>
      </c>
      <c r="C30" s="29">
        <v>12363741</v>
      </c>
      <c r="D30" s="29">
        <v>12640550</v>
      </c>
      <c r="E30" s="29">
        <v>12831917</v>
      </c>
      <c r="F30" s="29">
        <v>12359343</v>
      </c>
      <c r="G30" s="30" t="s">
        <v>47</v>
      </c>
    </row>
    <row r="31" spans="2:7" ht="15.6">
      <c r="B31" s="19"/>
      <c r="C31" s="31"/>
      <c r="D31" s="31"/>
      <c r="E31" s="31"/>
      <c r="F31" s="31"/>
    </row>
    <row r="32" spans="2:7" ht="15.6">
      <c r="C32" s="31"/>
      <c r="D32" s="31"/>
      <c r="E32" s="31"/>
      <c r="F32" s="31"/>
    </row>
    <row r="33" spans="2:7" ht="17.399999999999999">
      <c r="B33" s="33" t="s">
        <v>48</v>
      </c>
      <c r="C33" s="34"/>
      <c r="D33" s="34"/>
      <c r="E33" s="34"/>
      <c r="F33" s="34"/>
      <c r="G33" s="35" t="s">
        <v>49</v>
      </c>
    </row>
    <row r="34" spans="2:7" ht="17.399999999999999">
      <c r="B34" s="6" t="s">
        <v>50</v>
      </c>
      <c r="C34" s="34"/>
      <c r="D34" s="34"/>
      <c r="E34" s="34"/>
      <c r="F34" s="34"/>
      <c r="G34" s="8" t="s">
        <v>51</v>
      </c>
    </row>
    <row r="35" spans="2:7" ht="15.6">
      <c r="B35" s="9" t="s">
        <v>52</v>
      </c>
      <c r="C35" s="25">
        <v>349971</v>
      </c>
      <c r="D35" s="25">
        <v>215250</v>
      </c>
      <c r="E35" s="25">
        <v>322064</v>
      </c>
      <c r="F35" s="25">
        <v>281430</v>
      </c>
      <c r="G35" s="11" t="s">
        <v>53</v>
      </c>
    </row>
    <row r="36" spans="2:7" ht="15.6">
      <c r="B36" s="12" t="s">
        <v>54</v>
      </c>
      <c r="C36" s="26">
        <v>201512</v>
      </c>
      <c r="D36" s="26">
        <v>83937</v>
      </c>
      <c r="E36" s="26">
        <v>135620</v>
      </c>
      <c r="F36" s="26">
        <v>136260</v>
      </c>
      <c r="G36" s="14" t="s">
        <v>55</v>
      </c>
    </row>
    <row r="37" spans="2:7" ht="15.6">
      <c r="B37" s="12" t="s">
        <v>56</v>
      </c>
      <c r="C37" s="26">
        <v>0</v>
      </c>
      <c r="D37" s="26">
        <v>0</v>
      </c>
      <c r="E37" s="26">
        <v>0</v>
      </c>
      <c r="F37" s="26">
        <v>0</v>
      </c>
      <c r="G37" s="14" t="s">
        <v>57</v>
      </c>
    </row>
    <row r="38" spans="2:7" ht="15.6">
      <c r="B38" s="12" t="s">
        <v>58</v>
      </c>
      <c r="C38" s="26">
        <v>106250</v>
      </c>
      <c r="D38" s="26">
        <v>212500</v>
      </c>
      <c r="E38" s="26">
        <v>212500</v>
      </c>
      <c r="F38" s="26">
        <v>0</v>
      </c>
      <c r="G38" s="14" t="s">
        <v>59</v>
      </c>
    </row>
    <row r="39" spans="2:7" ht="15.6">
      <c r="B39" s="12" t="s">
        <v>60</v>
      </c>
      <c r="C39" s="26">
        <v>875057</v>
      </c>
      <c r="D39" s="26">
        <v>711815</v>
      </c>
      <c r="E39" s="26">
        <v>871962</v>
      </c>
      <c r="F39" s="26">
        <v>664294</v>
      </c>
      <c r="G39" s="14" t="s">
        <v>61</v>
      </c>
    </row>
    <row r="40" spans="2:7" ht="15.6">
      <c r="B40" s="12" t="s">
        <v>62</v>
      </c>
      <c r="C40" s="26">
        <v>713463</v>
      </c>
      <c r="D40" s="26">
        <v>425000</v>
      </c>
      <c r="E40" s="26">
        <v>531405</v>
      </c>
      <c r="F40" s="26">
        <v>0</v>
      </c>
      <c r="G40" s="14" t="s">
        <v>63</v>
      </c>
    </row>
    <row r="41" spans="2:7" ht="15.6">
      <c r="B41" s="12" t="s">
        <v>64</v>
      </c>
      <c r="C41" s="26">
        <v>0</v>
      </c>
      <c r="D41" s="26">
        <v>0</v>
      </c>
      <c r="E41" s="26">
        <v>0</v>
      </c>
      <c r="F41" s="26">
        <v>0</v>
      </c>
      <c r="G41" s="14" t="s">
        <v>65</v>
      </c>
    </row>
    <row r="42" spans="2:7" ht="15.6">
      <c r="B42" s="12" t="s">
        <v>66</v>
      </c>
      <c r="C42" s="26">
        <v>0</v>
      </c>
      <c r="D42" s="26">
        <v>0</v>
      </c>
      <c r="E42" s="26">
        <v>0</v>
      </c>
      <c r="F42" s="26">
        <v>0</v>
      </c>
      <c r="G42" s="14" t="s">
        <v>67</v>
      </c>
    </row>
    <row r="43" spans="2:7" ht="15.6">
      <c r="B43" s="36" t="s">
        <v>68</v>
      </c>
      <c r="C43" s="29">
        <v>1588520</v>
      </c>
      <c r="D43" s="29">
        <v>1136815</v>
      </c>
      <c r="E43" s="29">
        <v>1403367</v>
      </c>
      <c r="F43" s="29">
        <v>664294</v>
      </c>
      <c r="G43" s="37" t="s">
        <v>69</v>
      </c>
    </row>
    <row r="44" spans="2:7" ht="15.6">
      <c r="B44" s="38"/>
      <c r="C44" s="39"/>
      <c r="D44" s="39"/>
      <c r="E44" s="39"/>
      <c r="F44" s="39"/>
      <c r="G44" s="40"/>
    </row>
    <row r="45" spans="2:7" ht="17.399999999999999">
      <c r="B45" s="6" t="s">
        <v>70</v>
      </c>
      <c r="C45" s="34"/>
      <c r="D45" s="34"/>
      <c r="E45" s="34"/>
      <c r="F45" s="34"/>
      <c r="G45" s="8" t="s">
        <v>71</v>
      </c>
    </row>
    <row r="46" spans="2:7" ht="15.6">
      <c r="B46" s="9" t="s">
        <v>72</v>
      </c>
      <c r="C46" s="25">
        <v>12500000</v>
      </c>
      <c r="D46" s="25">
        <v>12500000</v>
      </c>
      <c r="E46" s="25">
        <v>12500000</v>
      </c>
      <c r="F46" s="25">
        <v>12500000</v>
      </c>
      <c r="G46" s="11" t="s">
        <v>73</v>
      </c>
    </row>
    <row r="47" spans="2:7" ht="15.6">
      <c r="B47" s="12" t="s">
        <v>74</v>
      </c>
      <c r="C47" s="26">
        <v>12500000</v>
      </c>
      <c r="D47" s="26">
        <v>12500000</v>
      </c>
      <c r="E47" s="26">
        <v>12500000</v>
      </c>
      <c r="F47" s="26">
        <v>12500000</v>
      </c>
      <c r="G47" s="14" t="s">
        <v>75</v>
      </c>
    </row>
    <row r="48" spans="2:7" ht="15.6">
      <c r="B48" s="12" t="s">
        <v>76</v>
      </c>
      <c r="C48" s="26">
        <v>12500000</v>
      </c>
      <c r="D48" s="26">
        <v>12500000</v>
      </c>
      <c r="E48" s="26">
        <v>12500000</v>
      </c>
      <c r="F48" s="26">
        <v>12500000</v>
      </c>
      <c r="G48" s="14" t="s">
        <v>77</v>
      </c>
    </row>
    <row r="49" spans="2:7" ht="15.6">
      <c r="B49" s="12" t="s">
        <v>78</v>
      </c>
      <c r="C49" s="26">
        <v>93706</v>
      </c>
      <c r="D49" s="26">
        <v>93706</v>
      </c>
      <c r="E49" s="26">
        <v>86187</v>
      </c>
      <c r="F49" s="26">
        <v>86187</v>
      </c>
      <c r="G49" s="14" t="s">
        <v>79</v>
      </c>
    </row>
    <row r="50" spans="2:7" ht="15.6">
      <c r="B50" s="12" t="s">
        <v>80</v>
      </c>
      <c r="C50" s="26">
        <v>0</v>
      </c>
      <c r="D50" s="26">
        <v>0</v>
      </c>
      <c r="E50" s="26">
        <v>0</v>
      </c>
      <c r="F50" s="26">
        <v>0</v>
      </c>
      <c r="G50" s="14" t="s">
        <v>81</v>
      </c>
    </row>
    <row r="51" spans="2:7" ht="15.6">
      <c r="B51" s="12" t="s">
        <v>82</v>
      </c>
      <c r="C51" s="26">
        <v>0</v>
      </c>
      <c r="D51" s="26">
        <v>0</v>
      </c>
      <c r="E51" s="26">
        <v>0</v>
      </c>
      <c r="F51" s="26">
        <v>0</v>
      </c>
      <c r="G51" s="14" t="s">
        <v>83</v>
      </c>
    </row>
    <row r="52" spans="2:7" ht="15.6">
      <c r="B52" s="12" t="s">
        <v>202</v>
      </c>
      <c r="C52" s="26">
        <v>0</v>
      </c>
      <c r="D52" s="26">
        <v>0</v>
      </c>
      <c r="E52" s="26">
        <v>0</v>
      </c>
      <c r="F52" s="26">
        <v>0</v>
      </c>
      <c r="G52" s="14" t="s">
        <v>203</v>
      </c>
    </row>
    <row r="53" spans="2:7" ht="15.6">
      <c r="B53" s="12" t="s">
        <v>84</v>
      </c>
      <c r="C53" s="26">
        <v>0</v>
      </c>
      <c r="D53" s="26">
        <v>0</v>
      </c>
      <c r="E53" s="26">
        <v>0</v>
      </c>
      <c r="F53" s="26">
        <v>0</v>
      </c>
      <c r="G53" s="14" t="s">
        <v>85</v>
      </c>
    </row>
    <row r="54" spans="2:7" ht="15.6">
      <c r="B54" s="12" t="s">
        <v>86</v>
      </c>
      <c r="C54" s="26">
        <v>0</v>
      </c>
      <c r="D54" s="26">
        <v>0</v>
      </c>
      <c r="E54" s="26">
        <v>0</v>
      </c>
      <c r="F54" s="26">
        <v>0</v>
      </c>
      <c r="G54" s="14" t="s">
        <v>87</v>
      </c>
    </row>
    <row r="55" spans="2:7" ht="15.6">
      <c r="B55" s="12" t="s">
        <v>88</v>
      </c>
      <c r="C55" s="26">
        <v>0</v>
      </c>
      <c r="D55" s="26">
        <v>0</v>
      </c>
      <c r="E55" s="26">
        <v>0</v>
      </c>
      <c r="F55" s="26">
        <v>0</v>
      </c>
      <c r="G55" s="14" t="s">
        <v>89</v>
      </c>
    </row>
    <row r="56" spans="2:7" ht="15.6">
      <c r="B56" s="12" t="s">
        <v>196</v>
      </c>
      <c r="C56" s="26">
        <v>0</v>
      </c>
      <c r="D56" s="26">
        <v>0</v>
      </c>
      <c r="E56" s="26">
        <v>0</v>
      </c>
      <c r="F56" s="26">
        <v>0</v>
      </c>
      <c r="G56" s="14" t="s">
        <v>194</v>
      </c>
    </row>
    <row r="57" spans="2:7" ht="15.6">
      <c r="B57" s="12" t="s">
        <v>197</v>
      </c>
      <c r="C57" s="26">
        <v>0</v>
      </c>
      <c r="D57" s="26"/>
      <c r="E57" s="26"/>
      <c r="F57" s="26">
        <v>0</v>
      </c>
      <c r="G57" s="14" t="s">
        <v>195</v>
      </c>
    </row>
    <row r="58" spans="2:7" ht="15.6">
      <c r="B58" s="12" t="s">
        <v>90</v>
      </c>
      <c r="C58" s="26">
        <v>0</v>
      </c>
      <c r="D58" s="26">
        <v>0</v>
      </c>
      <c r="E58" s="26">
        <v>0</v>
      </c>
      <c r="F58" s="26">
        <v>0</v>
      </c>
      <c r="G58" s="14" t="s">
        <v>91</v>
      </c>
    </row>
    <row r="59" spans="2:7" ht="15.6">
      <c r="B59" s="12" t="s">
        <v>92</v>
      </c>
      <c r="C59" s="26">
        <v>-1818485</v>
      </c>
      <c r="D59" s="26">
        <v>-1089971</v>
      </c>
      <c r="E59" s="26">
        <v>-1157637</v>
      </c>
      <c r="F59" s="26">
        <v>-891138</v>
      </c>
      <c r="G59" s="14" t="s">
        <v>93</v>
      </c>
    </row>
    <row r="60" spans="2:7" ht="15.6">
      <c r="B60" s="12" t="s">
        <v>94</v>
      </c>
      <c r="C60" s="26">
        <v>10775221</v>
      </c>
      <c r="D60" s="26">
        <v>11503735</v>
      </c>
      <c r="E60" s="26">
        <v>11428550</v>
      </c>
      <c r="F60" s="26">
        <v>11695049</v>
      </c>
      <c r="G60" s="14" t="s">
        <v>95</v>
      </c>
    </row>
    <row r="61" spans="2:7" ht="15.6">
      <c r="B61" s="41" t="s">
        <v>199</v>
      </c>
      <c r="C61" s="26">
        <v>0</v>
      </c>
      <c r="D61" s="26">
        <v>0</v>
      </c>
      <c r="E61" s="26">
        <v>0</v>
      </c>
      <c r="F61" s="26">
        <v>0</v>
      </c>
      <c r="G61" s="42" t="s">
        <v>198</v>
      </c>
    </row>
    <row r="62" spans="2:7" ht="15.6">
      <c r="B62" s="16" t="s">
        <v>96</v>
      </c>
      <c r="C62" s="29">
        <v>12363741</v>
      </c>
      <c r="D62" s="29">
        <v>12640550</v>
      </c>
      <c r="E62" s="29">
        <v>12831917</v>
      </c>
      <c r="F62" s="29">
        <v>12359343</v>
      </c>
      <c r="G62" s="18" t="s">
        <v>97</v>
      </c>
    </row>
    <row r="63" spans="2:7" ht="15.6">
      <c r="B63" s="19"/>
      <c r="C63" s="31"/>
      <c r="D63" s="31"/>
      <c r="E63" s="31"/>
      <c r="F63" s="31"/>
      <c r="G63" s="23"/>
    </row>
    <row r="64" spans="2:7" ht="15.6">
      <c r="B64" s="19"/>
      <c r="C64" s="31"/>
      <c r="D64" s="31"/>
      <c r="E64" s="31"/>
      <c r="F64" s="31"/>
      <c r="G64" s="23"/>
    </row>
    <row r="65" spans="2:7" ht="17.399999999999999">
      <c r="B65" s="6" t="s">
        <v>98</v>
      </c>
      <c r="C65" s="34"/>
      <c r="D65" s="34"/>
      <c r="E65" s="34"/>
      <c r="F65" s="34"/>
      <c r="G65" s="8" t="s">
        <v>99</v>
      </c>
    </row>
    <row r="66" spans="2:7" ht="15.6">
      <c r="B66" s="9" t="s">
        <v>100</v>
      </c>
      <c r="C66" s="25">
        <v>663543</v>
      </c>
      <c r="D66" s="25">
        <v>2674702</v>
      </c>
      <c r="E66" s="25">
        <v>2274729</v>
      </c>
      <c r="F66" s="25">
        <v>2281902</v>
      </c>
      <c r="G66" s="11" t="s">
        <v>101</v>
      </c>
    </row>
    <row r="67" spans="2:7" ht="15.6">
      <c r="B67" s="12" t="s">
        <v>102</v>
      </c>
      <c r="C67" s="26">
        <v>764083</v>
      </c>
      <c r="D67" s="26">
        <v>1837422</v>
      </c>
      <c r="E67" s="26">
        <v>1765378</v>
      </c>
      <c r="F67" s="26">
        <v>1793646</v>
      </c>
      <c r="G67" s="14" t="s">
        <v>103</v>
      </c>
    </row>
    <row r="68" spans="2:7" ht="15.6">
      <c r="B68" s="12" t="s">
        <v>104</v>
      </c>
      <c r="C68" s="26">
        <v>-100540</v>
      </c>
      <c r="D68" s="26">
        <v>837280</v>
      </c>
      <c r="E68" s="26">
        <v>509351</v>
      </c>
      <c r="F68" s="26">
        <v>488256</v>
      </c>
      <c r="G68" s="14" t="s">
        <v>105</v>
      </c>
    </row>
    <row r="69" spans="2:7" ht="15.6">
      <c r="B69" s="12" t="s">
        <v>106</v>
      </c>
      <c r="C69" s="26">
        <v>142524</v>
      </c>
      <c r="D69" s="26">
        <v>188745</v>
      </c>
      <c r="E69" s="26">
        <v>197187</v>
      </c>
      <c r="F69" s="26">
        <v>175007</v>
      </c>
      <c r="G69" s="14" t="s">
        <v>107</v>
      </c>
    </row>
    <row r="70" spans="2:7" ht="15.6">
      <c r="B70" s="12" t="s">
        <v>108</v>
      </c>
      <c r="C70" s="26">
        <v>0</v>
      </c>
      <c r="D70" s="26">
        <v>0</v>
      </c>
      <c r="E70" s="26">
        <v>0</v>
      </c>
      <c r="F70" s="26">
        <v>0</v>
      </c>
      <c r="G70" s="14" t="s">
        <v>109</v>
      </c>
    </row>
    <row r="71" spans="2:7" ht="15.6">
      <c r="B71" s="12" t="s">
        <v>110</v>
      </c>
      <c r="C71" s="26">
        <v>464997</v>
      </c>
      <c r="D71" s="26">
        <v>472323</v>
      </c>
      <c r="E71" s="26">
        <v>444109</v>
      </c>
      <c r="F71" s="26">
        <v>487153</v>
      </c>
      <c r="G71" s="14" t="s">
        <v>111</v>
      </c>
    </row>
    <row r="72" spans="2:7" ht="15.6">
      <c r="B72" s="12" t="s">
        <v>112</v>
      </c>
      <c r="C72" s="26">
        <v>483878</v>
      </c>
      <c r="D72" s="26">
        <v>491294</v>
      </c>
      <c r="E72" s="26">
        <v>463080</v>
      </c>
      <c r="F72" s="26">
        <v>507513</v>
      </c>
      <c r="G72" s="14" t="s">
        <v>113</v>
      </c>
    </row>
    <row r="73" spans="2:7" ht="15.6">
      <c r="B73" s="12" t="s">
        <v>114</v>
      </c>
      <c r="C73" s="26">
        <v>-726942</v>
      </c>
      <c r="D73" s="26">
        <v>157241</v>
      </c>
      <c r="E73" s="26">
        <v>-150916</v>
      </c>
      <c r="F73" s="26">
        <v>-194264</v>
      </c>
      <c r="G73" s="14" t="s">
        <v>115</v>
      </c>
    </row>
    <row r="74" spans="2:7" ht="15.6">
      <c r="B74" s="12" t="s">
        <v>116</v>
      </c>
      <c r="C74" s="26">
        <v>76964</v>
      </c>
      <c r="D74" s="26">
        <v>1907</v>
      </c>
      <c r="E74" s="26">
        <v>9025</v>
      </c>
      <c r="F74" s="26">
        <v>23295</v>
      </c>
      <c r="G74" s="14" t="s">
        <v>117</v>
      </c>
    </row>
    <row r="75" spans="2:7" ht="15.6">
      <c r="B75" s="12" t="s">
        <v>118</v>
      </c>
      <c r="C75" s="26">
        <v>0</v>
      </c>
      <c r="D75" s="26">
        <v>0</v>
      </c>
      <c r="E75" s="26">
        <v>0</v>
      </c>
      <c r="F75" s="26">
        <v>0</v>
      </c>
      <c r="G75" s="14" t="s">
        <v>119</v>
      </c>
    </row>
    <row r="76" spans="2:7" ht="15.6">
      <c r="B76" s="12" t="s">
        <v>120</v>
      </c>
      <c r="C76" s="26">
        <v>-649978</v>
      </c>
      <c r="D76" s="26">
        <v>159148</v>
      </c>
      <c r="E76" s="26">
        <v>-141891</v>
      </c>
      <c r="F76" s="26">
        <v>-170969</v>
      </c>
      <c r="G76" s="14" t="s">
        <v>121</v>
      </c>
    </row>
    <row r="77" spans="2:7" ht="15.6">
      <c r="B77" s="12" t="s">
        <v>122</v>
      </c>
      <c r="C77" s="26">
        <v>78536</v>
      </c>
      <c r="D77" s="26">
        <v>83963</v>
      </c>
      <c r="E77" s="26">
        <v>86622</v>
      </c>
      <c r="F77" s="26">
        <v>20265</v>
      </c>
      <c r="G77" s="14" t="s">
        <v>123</v>
      </c>
    </row>
    <row r="78" spans="2:7" ht="15.6">
      <c r="B78" s="12" t="s">
        <v>124</v>
      </c>
      <c r="C78" s="26">
        <v>-728514</v>
      </c>
      <c r="D78" s="26">
        <v>75185</v>
      </c>
      <c r="E78" s="26">
        <v>-228513</v>
      </c>
      <c r="F78" s="26">
        <v>-191234</v>
      </c>
      <c r="G78" s="43" t="s">
        <v>125</v>
      </c>
    </row>
    <row r="79" spans="2:7" ht="15.6">
      <c r="B79" s="12" t="s">
        <v>126</v>
      </c>
      <c r="C79" s="26">
        <v>0</v>
      </c>
      <c r="D79" s="26">
        <v>0</v>
      </c>
      <c r="E79" s="26">
        <v>0</v>
      </c>
      <c r="F79" s="26">
        <v>0</v>
      </c>
      <c r="G79" s="43" t="s">
        <v>127</v>
      </c>
    </row>
    <row r="80" spans="2:7" ht="15.6">
      <c r="B80" s="12" t="s">
        <v>128</v>
      </c>
      <c r="C80" s="26">
        <v>0</v>
      </c>
      <c r="D80" s="26">
        <v>0</v>
      </c>
      <c r="E80" s="26">
        <v>0</v>
      </c>
      <c r="F80" s="26">
        <v>0</v>
      </c>
      <c r="G80" s="43" t="s">
        <v>129</v>
      </c>
    </row>
    <row r="81" spans="2:7" ht="15.6">
      <c r="B81" s="12" t="s">
        <v>130</v>
      </c>
      <c r="C81" s="26">
        <v>0</v>
      </c>
      <c r="D81" s="26">
        <v>0</v>
      </c>
      <c r="E81" s="26">
        <v>0</v>
      </c>
      <c r="F81" s="26">
        <v>0</v>
      </c>
      <c r="G81" s="43" t="s">
        <v>131</v>
      </c>
    </row>
    <row r="82" spans="2:7" ht="15.6">
      <c r="B82" s="12" t="s">
        <v>132</v>
      </c>
      <c r="C82" s="26">
        <v>0</v>
      </c>
      <c r="D82" s="26">
        <v>0</v>
      </c>
      <c r="E82" s="26">
        <v>0</v>
      </c>
      <c r="F82" s="26">
        <v>0</v>
      </c>
      <c r="G82" s="43" t="s">
        <v>133</v>
      </c>
    </row>
    <row r="83" spans="2:7" ht="15.6">
      <c r="B83" s="12" t="s">
        <v>134</v>
      </c>
      <c r="C83" s="26">
        <v>-728514</v>
      </c>
      <c r="D83" s="26">
        <v>75185</v>
      </c>
      <c r="E83" s="26">
        <v>-228513</v>
      </c>
      <c r="F83" s="26">
        <v>-191234</v>
      </c>
      <c r="G83" s="43" t="s">
        <v>135</v>
      </c>
    </row>
    <row r="84" spans="2:7" ht="15.6">
      <c r="B84" s="41" t="s">
        <v>199</v>
      </c>
      <c r="C84" s="26">
        <v>0</v>
      </c>
      <c r="D84" s="26">
        <v>0</v>
      </c>
      <c r="E84" s="26">
        <v>0</v>
      </c>
      <c r="F84" s="26">
        <v>0</v>
      </c>
      <c r="G84" s="42" t="s">
        <v>198</v>
      </c>
    </row>
    <row r="85" spans="2:7" ht="15.6">
      <c r="B85" s="16" t="s">
        <v>136</v>
      </c>
      <c r="C85" s="29">
        <v>-728514</v>
      </c>
      <c r="D85" s="29">
        <v>75185</v>
      </c>
      <c r="E85" s="29">
        <v>-228513</v>
      </c>
      <c r="F85" s="29">
        <v>-191234</v>
      </c>
      <c r="G85" s="44" t="s">
        <v>137</v>
      </c>
    </row>
    <row r="86" spans="2:7" ht="15.6">
      <c r="B86" s="19"/>
      <c r="C86" s="31"/>
      <c r="D86" s="31"/>
      <c r="E86" s="31"/>
      <c r="F86" s="31"/>
      <c r="G86" s="23"/>
    </row>
    <row r="87" spans="2:7" ht="15.6">
      <c r="B87" s="19"/>
      <c r="C87" s="31"/>
      <c r="D87" s="31"/>
      <c r="E87" s="31"/>
      <c r="F87" s="31"/>
      <c r="G87" s="23"/>
    </row>
    <row r="88" spans="2:7" ht="17.399999999999999">
      <c r="B88" s="6" t="s">
        <v>138</v>
      </c>
      <c r="C88" s="45"/>
      <c r="D88" s="45"/>
      <c r="E88" s="45"/>
      <c r="F88" s="45"/>
      <c r="G88" s="8" t="s">
        <v>139</v>
      </c>
    </row>
    <row r="89" spans="2:7" ht="15.6">
      <c r="B89" s="9" t="s">
        <v>140</v>
      </c>
      <c r="C89" s="25">
        <v>26580</v>
      </c>
      <c r="D89" s="25">
        <v>35234</v>
      </c>
      <c r="E89" s="25">
        <v>23761</v>
      </c>
      <c r="F89" s="25">
        <v>60070</v>
      </c>
      <c r="G89" s="11" t="s">
        <v>141</v>
      </c>
    </row>
    <row r="90" spans="2:7" ht="15.6">
      <c r="B90" s="12" t="s">
        <v>142</v>
      </c>
      <c r="C90" s="26">
        <v>11673</v>
      </c>
      <c r="D90" s="26">
        <v>418385</v>
      </c>
      <c r="E90" s="26">
        <v>161324</v>
      </c>
      <c r="F90" s="26">
        <v>58440</v>
      </c>
      <c r="G90" s="14" t="s">
        <v>143</v>
      </c>
    </row>
    <row r="91" spans="2:7" ht="15.6">
      <c r="B91" s="12" t="s">
        <v>144</v>
      </c>
      <c r="C91" s="26">
        <v>-335239</v>
      </c>
      <c r="D91" s="26">
        <v>-268951</v>
      </c>
      <c r="E91" s="26">
        <v>-893116</v>
      </c>
      <c r="F91" s="26">
        <v>-31025</v>
      </c>
      <c r="G91" s="14" t="s">
        <v>145</v>
      </c>
    </row>
    <row r="92" spans="2:7" ht="15.6">
      <c r="B92" s="12" t="s">
        <v>146</v>
      </c>
      <c r="C92" s="26">
        <v>299788</v>
      </c>
      <c r="D92" s="26">
        <v>-158088</v>
      </c>
      <c r="E92" s="26">
        <v>743265</v>
      </c>
      <c r="F92" s="26">
        <v>-63724</v>
      </c>
      <c r="G92" s="14" t="s">
        <v>147</v>
      </c>
    </row>
    <row r="93" spans="2:7" ht="15.6">
      <c r="B93" s="12" t="s">
        <v>200</v>
      </c>
      <c r="C93" s="26">
        <v>0</v>
      </c>
      <c r="D93" s="26">
        <v>0</v>
      </c>
      <c r="E93" s="26">
        <v>0</v>
      </c>
      <c r="F93" s="26">
        <v>0</v>
      </c>
      <c r="G93" s="14" t="s">
        <v>201</v>
      </c>
    </row>
    <row r="94" spans="2:7" ht="15.6">
      <c r="B94" s="28" t="s">
        <v>148</v>
      </c>
      <c r="C94" s="29">
        <v>2802</v>
      </c>
      <c r="D94" s="29">
        <v>26580</v>
      </c>
      <c r="E94" s="29">
        <v>35234</v>
      </c>
      <c r="F94" s="29">
        <v>23761</v>
      </c>
      <c r="G94" s="30" t="s">
        <v>149</v>
      </c>
    </row>
    <row r="95" spans="2:7" ht="15.6">
      <c r="B95" s="19"/>
      <c r="C95" s="20"/>
      <c r="D95" s="20"/>
      <c r="E95" s="20"/>
      <c r="F95" s="20"/>
      <c r="G95" s="23"/>
    </row>
    <row r="96" spans="2:7" ht="15.6">
      <c r="B96" s="19"/>
      <c r="C96" s="20"/>
      <c r="D96" s="20"/>
      <c r="E96" s="20"/>
      <c r="F96" s="20"/>
      <c r="G96" s="23"/>
    </row>
    <row r="97" spans="1:13" ht="17.399999999999999">
      <c r="B97" s="6" t="s">
        <v>150</v>
      </c>
      <c r="C97" s="7"/>
      <c r="D97" s="7"/>
      <c r="E97" s="7"/>
      <c r="F97" s="7"/>
      <c r="G97" s="8" t="s">
        <v>151</v>
      </c>
    </row>
    <row r="98" spans="1:13" ht="15.6">
      <c r="B98" s="9" t="s">
        <v>152</v>
      </c>
      <c r="C98" s="10">
        <f>+C8*100/C10</f>
        <v>5.0393999999999997</v>
      </c>
      <c r="D98" s="10">
        <f>+D8*100/D10</f>
        <v>40.060968000000003</v>
      </c>
      <c r="E98" s="10">
        <f>+E8*100/E10</f>
        <v>25.900407999999999</v>
      </c>
      <c r="F98" s="10">
        <f>+F8*100/F10</f>
        <v>77.900704000000005</v>
      </c>
      <c r="G98" s="11" t="s">
        <v>153</v>
      </c>
    </row>
    <row r="99" spans="1:13" ht="15.6">
      <c r="B99" s="12" t="s">
        <v>154</v>
      </c>
      <c r="C99" s="13">
        <f>+C85/C10</f>
        <v>-5.8281119999999999E-2</v>
      </c>
      <c r="D99" s="13">
        <f>+D85/D10</f>
        <v>6.0147999999999998E-3</v>
      </c>
      <c r="E99" s="13">
        <f>+E85/E10</f>
        <v>-1.8281039999999998E-2</v>
      </c>
      <c r="F99" s="13">
        <f>+F85/F10</f>
        <v>-1.529872E-2</v>
      </c>
      <c r="G99" s="14" t="s">
        <v>155</v>
      </c>
    </row>
    <row r="100" spans="1:13" ht="15.6">
      <c r="B100" s="12" t="s">
        <v>156</v>
      </c>
      <c r="C100" s="13">
        <f>+C56/C10</f>
        <v>0</v>
      </c>
      <c r="D100" s="13">
        <f>+D56/D10</f>
        <v>0</v>
      </c>
      <c r="E100" s="13">
        <f>+E56/E10</f>
        <v>0</v>
      </c>
      <c r="F100" s="13">
        <f>+F56/F10</f>
        <v>0</v>
      </c>
      <c r="G100" s="14" t="s">
        <v>157</v>
      </c>
    </row>
    <row r="101" spans="1:13" ht="15.6">
      <c r="B101" s="12" t="s">
        <v>158</v>
      </c>
      <c r="C101" s="13">
        <f>+C60/C10</f>
        <v>0.86201768000000001</v>
      </c>
      <c r="D101" s="13">
        <f>+D60/D10</f>
        <v>0.92029879999999997</v>
      </c>
      <c r="E101" s="13">
        <f>+E60/E10</f>
        <v>0.91428399999999999</v>
      </c>
      <c r="F101" s="13">
        <f>+F60/F10</f>
        <v>0.93560392000000003</v>
      </c>
      <c r="G101" s="14" t="s">
        <v>159</v>
      </c>
    </row>
    <row r="102" spans="1:13" ht="15.6">
      <c r="B102" s="12" t="s">
        <v>160</v>
      </c>
      <c r="C102" s="13">
        <f>+C11/C85</f>
        <v>-5.1474645648539354</v>
      </c>
      <c r="D102" s="13">
        <f>+D11/D85</f>
        <v>58.189798497040634</v>
      </c>
      <c r="E102" s="13">
        <f>+E11/E85</f>
        <v>-19.145519073313114</v>
      </c>
      <c r="F102" s="13">
        <f>+F11/F85</f>
        <v>-24.185029858707132</v>
      </c>
      <c r="G102" s="14" t="s">
        <v>161</v>
      </c>
    </row>
    <row r="103" spans="1:13" ht="15.6">
      <c r="B103" s="12" t="s">
        <v>162</v>
      </c>
      <c r="C103" s="13">
        <f>+C56*100/C11</f>
        <v>0</v>
      </c>
      <c r="D103" s="13">
        <f>+D56*100/D11</f>
        <v>0</v>
      </c>
      <c r="E103" s="13">
        <f>+E56*100/E11</f>
        <v>0</v>
      </c>
      <c r="F103" s="13">
        <f>+F56*100/F11</f>
        <v>0</v>
      </c>
      <c r="G103" s="14" t="s">
        <v>163</v>
      </c>
    </row>
    <row r="104" spans="1:13" ht="15.6">
      <c r="B104" s="12" t="s">
        <v>164</v>
      </c>
      <c r="C104" s="13">
        <f>+C56*100/C85</f>
        <v>0</v>
      </c>
      <c r="D104" s="13">
        <f>+D56*100/D85</f>
        <v>0</v>
      </c>
      <c r="E104" s="13">
        <f>+E56*100/E85</f>
        <v>0</v>
      </c>
      <c r="F104" s="13">
        <f>+F56*100/F85</f>
        <v>0</v>
      </c>
      <c r="G104" s="14" t="s">
        <v>165</v>
      </c>
    </row>
    <row r="105" spans="1:13" ht="15.6">
      <c r="B105" s="16" t="s">
        <v>166</v>
      </c>
      <c r="C105" s="46">
        <f>+C11/C60</f>
        <v>0.34802070416931585</v>
      </c>
      <c r="D105" s="46">
        <f>+D11/D60</f>
        <v>0.38031126412421706</v>
      </c>
      <c r="E105" s="46">
        <f>+E11/E60</f>
        <v>0.38281321777478333</v>
      </c>
      <c r="F105" s="46">
        <f>+F11/F60</f>
        <v>0.39546649184625049</v>
      </c>
      <c r="G105" s="18" t="s">
        <v>167</v>
      </c>
    </row>
    <row r="106" spans="1:13" ht="15.6">
      <c r="B106" s="47"/>
      <c r="C106" s="48"/>
      <c r="D106" s="48"/>
      <c r="E106" s="48"/>
      <c r="F106" s="48"/>
      <c r="G106" s="49"/>
    </row>
    <row r="107" spans="1:13" ht="15.6">
      <c r="B107" s="50" t="s">
        <v>168</v>
      </c>
      <c r="C107" s="51">
        <f>+C68*100/C66</f>
        <v>-15.151994671031117</v>
      </c>
      <c r="D107" s="51">
        <f>+D68*100/D66</f>
        <v>31.303674203705683</v>
      </c>
      <c r="E107" s="51">
        <f>+E68*100/E66</f>
        <v>22.391722266696384</v>
      </c>
      <c r="F107" s="51">
        <f>+F68*100/F66</f>
        <v>21.396887333461297</v>
      </c>
      <c r="G107" s="11" t="s">
        <v>169</v>
      </c>
    </row>
    <row r="108" spans="1:13" ht="15.6">
      <c r="B108" s="12" t="s">
        <v>170</v>
      </c>
      <c r="C108" s="52">
        <f>+C76*100/C66</f>
        <v>-97.955671297866147</v>
      </c>
      <c r="D108" s="52">
        <f>+D76*100/D66</f>
        <v>5.9501207985039084</v>
      </c>
      <c r="E108" s="52">
        <f>+E76*100/E66</f>
        <v>-6.2377100744748057</v>
      </c>
      <c r="F108" s="52">
        <f>+F76*100/F66</f>
        <v>-7.4923901201716809</v>
      </c>
      <c r="G108" s="14" t="s">
        <v>171</v>
      </c>
    </row>
    <row r="109" spans="1:13" ht="15.6">
      <c r="B109" s="12" t="s">
        <v>172</v>
      </c>
      <c r="C109" s="52">
        <f>+C83*100/C66</f>
        <v>-109.79152820540644</v>
      </c>
      <c r="D109" s="52">
        <f>+D83*100/D66</f>
        <v>2.8109673526247034</v>
      </c>
      <c r="E109" s="52">
        <f>+E83*100/E66</f>
        <v>-10.045724128017008</v>
      </c>
      <c r="F109" s="52">
        <f>+F83*100/F66</f>
        <v>-8.3804650681755835</v>
      </c>
      <c r="G109" s="14" t="s">
        <v>173</v>
      </c>
    </row>
    <row r="110" spans="1:13" ht="15.6">
      <c r="A110" s="4"/>
      <c r="B110" s="12" t="s">
        <v>174</v>
      </c>
      <c r="C110" s="52">
        <f>C83*100/C30</f>
        <v>-5.8923427787754532</v>
      </c>
      <c r="D110" s="52">
        <f t="shared" ref="D110:F110" si="0">D83*100/D30</f>
        <v>0.59479215698683996</v>
      </c>
      <c r="E110" s="52">
        <f t="shared" si="0"/>
        <v>-1.780817316695549</v>
      </c>
      <c r="F110" s="52">
        <f t="shared" si="0"/>
        <v>-1.5472828935971759</v>
      </c>
      <c r="G110" s="14" t="s">
        <v>175</v>
      </c>
    </row>
    <row r="111" spans="1:13" ht="15.6">
      <c r="A111" s="4"/>
      <c r="B111" s="16" t="s">
        <v>176</v>
      </c>
      <c r="C111" s="53">
        <f>+C85*100/C60</f>
        <v>-6.761012140725466</v>
      </c>
      <c r="D111" s="53">
        <f t="shared" ref="D111:F111" si="1">+D85*100/D60</f>
        <v>0.65357034041552586</v>
      </c>
      <c r="E111" s="53">
        <f t="shared" si="1"/>
        <v>-1.9994924990484357</v>
      </c>
      <c r="F111" s="53">
        <f t="shared" si="1"/>
        <v>-1.6351705751724512</v>
      </c>
      <c r="G111" s="18" t="s">
        <v>177</v>
      </c>
      <c r="H111" s="54"/>
      <c r="I111" s="54"/>
      <c r="J111" s="54"/>
      <c r="K111" s="54"/>
      <c r="L111" s="54"/>
      <c r="M111" s="54"/>
    </row>
    <row r="112" spans="1:13" ht="15.6">
      <c r="A112" s="4"/>
      <c r="B112" s="47"/>
      <c r="C112" s="55"/>
      <c r="D112" s="55"/>
      <c r="E112" s="55"/>
      <c r="F112" s="55"/>
      <c r="G112" s="56"/>
      <c r="H112" s="54"/>
      <c r="I112" s="54"/>
      <c r="J112" s="54"/>
      <c r="K112" s="54"/>
      <c r="L112" s="54"/>
      <c r="M112" s="54"/>
    </row>
    <row r="113" spans="1:13" ht="15.6">
      <c r="A113" s="4"/>
      <c r="B113" s="9" t="s">
        <v>178</v>
      </c>
      <c r="C113" s="10">
        <f>+C43*100/C30</f>
        <v>12.848214791946871</v>
      </c>
      <c r="D113" s="10">
        <f>+D43*100/D30</f>
        <v>8.9933982302985243</v>
      </c>
      <c r="E113" s="10">
        <f>+E43*100/E30</f>
        <v>10.936534268418351</v>
      </c>
      <c r="F113" s="10">
        <f>+F43*100/F30</f>
        <v>5.3748326266210107</v>
      </c>
      <c r="G113" s="11" t="s">
        <v>179</v>
      </c>
      <c r="H113" s="54"/>
      <c r="I113" s="54"/>
      <c r="J113" s="54"/>
      <c r="K113" s="54"/>
      <c r="L113" s="54"/>
      <c r="M113" s="54"/>
    </row>
    <row r="114" spans="1:13" ht="15.6">
      <c r="A114" s="4"/>
      <c r="B114" s="12" t="s">
        <v>180</v>
      </c>
      <c r="C114" s="13">
        <f>+C60*100/C30</f>
        <v>87.151785208053127</v>
      </c>
      <c r="D114" s="13">
        <f>+D60*100/D30</f>
        <v>91.006601769701476</v>
      </c>
      <c r="E114" s="13">
        <f>+E60*100/E30</f>
        <v>89.063465731581644</v>
      </c>
      <c r="F114" s="13">
        <f>+F60*100/F30</f>
        <v>94.625167373378986</v>
      </c>
      <c r="G114" s="14" t="s">
        <v>181</v>
      </c>
      <c r="H114" s="54"/>
      <c r="I114" s="54"/>
      <c r="J114" s="54"/>
      <c r="K114" s="54"/>
      <c r="L114" s="54"/>
      <c r="M114" s="54"/>
    </row>
    <row r="115" spans="1:13" ht="15.6">
      <c r="A115" s="4"/>
      <c r="B115" s="16" t="s">
        <v>182</v>
      </c>
      <c r="C115" s="46">
        <f t="shared" ref="C115:E115" si="2">+C76/C77</f>
        <v>-8.2761790771111343</v>
      </c>
      <c r="D115" s="46">
        <f t="shared" si="2"/>
        <v>1.8954539499541465</v>
      </c>
      <c r="E115" s="46">
        <f t="shared" si="2"/>
        <v>-1.6380480709288634</v>
      </c>
      <c r="F115" s="46">
        <f>+F76/F77</f>
        <v>-8.4366641993584999</v>
      </c>
      <c r="G115" s="18" t="s">
        <v>183</v>
      </c>
      <c r="H115" s="54"/>
      <c r="I115" s="54"/>
      <c r="J115" s="54"/>
      <c r="K115" s="54"/>
      <c r="L115" s="54"/>
      <c r="M115" s="54"/>
    </row>
    <row r="116" spans="1:13" ht="15.6">
      <c r="A116" s="4"/>
      <c r="B116" s="57"/>
      <c r="C116" s="55"/>
      <c r="D116" s="55"/>
      <c r="E116" s="55"/>
      <c r="F116" s="55"/>
      <c r="G116" s="56"/>
      <c r="H116" s="54"/>
      <c r="I116" s="54"/>
      <c r="J116" s="54"/>
      <c r="K116" s="54"/>
      <c r="L116" s="54"/>
      <c r="M116" s="54"/>
    </row>
    <row r="117" spans="1:13" ht="15.6">
      <c r="A117" s="4"/>
      <c r="B117" s="9" t="s">
        <v>184</v>
      </c>
      <c r="C117" s="10">
        <f>+C66/C30</f>
        <v>5.3668464908800659E-2</v>
      </c>
      <c r="D117" s="10">
        <f>+D66/D30</f>
        <v>0.21159696373971068</v>
      </c>
      <c r="E117" s="10">
        <f>+E66/E30</f>
        <v>0.17727117468107065</v>
      </c>
      <c r="F117" s="10">
        <f>+F66/F30</f>
        <v>0.18462971696796504</v>
      </c>
      <c r="G117" s="11" t="s">
        <v>185</v>
      </c>
      <c r="H117" s="54"/>
      <c r="I117" s="54"/>
      <c r="J117" s="54"/>
      <c r="K117" s="54"/>
      <c r="L117" s="54"/>
      <c r="M117" s="54"/>
    </row>
    <row r="118" spans="1:13" ht="15.6">
      <c r="A118" s="4"/>
      <c r="B118" s="12" t="s">
        <v>186</v>
      </c>
      <c r="C118" s="13">
        <f>+C66/C28</f>
        <v>5.4289460828090122E-2</v>
      </c>
      <c r="D118" s="13">
        <f>+D66/D28</f>
        <v>0.21770577339456254</v>
      </c>
      <c r="E118" s="13">
        <f>+E66/E28</f>
        <v>0.18212705223593795</v>
      </c>
      <c r="F118" s="13">
        <f>+F66/F28</f>
        <v>0.18949320514782642</v>
      </c>
      <c r="G118" s="14" t="s">
        <v>187</v>
      </c>
      <c r="H118" s="54"/>
      <c r="I118" s="54"/>
      <c r="J118" s="54"/>
      <c r="K118" s="54"/>
      <c r="L118" s="54"/>
      <c r="M118" s="54"/>
    </row>
    <row r="119" spans="1:13" ht="15.6">
      <c r="A119" s="4"/>
      <c r="B119" s="16" t="s">
        <v>188</v>
      </c>
      <c r="C119" s="46">
        <f>+C66/C122</f>
        <v>-0.90446176766857544</v>
      </c>
      <c r="D119" s="46">
        <f>+D66/D122</f>
        <v>-7.4896029928147803</v>
      </c>
      <c r="E119" s="46">
        <f>+E66/E122</f>
        <v>-4.2932618899774839</v>
      </c>
      <c r="F119" s="46">
        <f>+F66/F122</f>
        <v>-6.5745328193337595</v>
      </c>
      <c r="G119" s="18" t="s">
        <v>189</v>
      </c>
      <c r="H119" s="54"/>
      <c r="I119" s="54"/>
      <c r="J119" s="54"/>
      <c r="K119" s="54"/>
      <c r="L119" s="54"/>
      <c r="M119" s="54"/>
    </row>
    <row r="120" spans="1:13" ht="15.6">
      <c r="A120" s="4"/>
      <c r="B120" s="47"/>
      <c r="C120" s="55"/>
      <c r="D120" s="55"/>
      <c r="E120" s="55"/>
      <c r="F120" s="55"/>
      <c r="G120" s="49"/>
      <c r="H120" s="54"/>
      <c r="I120" s="54"/>
      <c r="J120" s="54"/>
      <c r="K120" s="54"/>
      <c r="L120" s="54"/>
      <c r="M120" s="54"/>
    </row>
    <row r="121" spans="1:13" ht="15.6">
      <c r="A121" s="4"/>
      <c r="B121" s="9" t="s">
        <v>190</v>
      </c>
      <c r="C121" s="58">
        <f>+C23/C39</f>
        <v>0.16161690038477494</v>
      </c>
      <c r="D121" s="58">
        <f>+D23/D39</f>
        <v>0.4982937982481403</v>
      </c>
      <c r="E121" s="58">
        <f>+E23/E39</f>
        <v>0.39236228184255734</v>
      </c>
      <c r="F121" s="58">
        <f>+F23/F39</f>
        <v>0.47751748472814748</v>
      </c>
      <c r="G121" s="11" t="s">
        <v>191</v>
      </c>
      <c r="H121" s="54"/>
      <c r="I121" s="54"/>
      <c r="J121" s="54"/>
      <c r="K121" s="54"/>
      <c r="L121" s="54"/>
      <c r="M121" s="54"/>
    </row>
    <row r="122" spans="1:13" ht="15.6">
      <c r="A122" s="4"/>
      <c r="B122" s="16" t="s">
        <v>192</v>
      </c>
      <c r="C122" s="29">
        <f>+C23-C39</f>
        <v>-733633</v>
      </c>
      <c r="D122" s="29">
        <f>+D23-D39</f>
        <v>-357122</v>
      </c>
      <c r="E122" s="29">
        <f>+E23-E39</f>
        <v>-529837</v>
      </c>
      <c r="F122" s="29">
        <f>+F23-F39</f>
        <v>-347082</v>
      </c>
      <c r="G122" s="18" t="s">
        <v>193</v>
      </c>
      <c r="H122" s="54"/>
      <c r="I122" s="54"/>
      <c r="J122" s="54"/>
      <c r="K122" s="54"/>
      <c r="L122" s="54"/>
      <c r="M122" s="54"/>
    </row>
    <row r="123" spans="1:13" ht="15.6">
      <c r="A123" s="4"/>
      <c r="B123" s="19"/>
      <c r="G123" s="23"/>
      <c r="H123" s="54"/>
      <c r="I123" s="54"/>
      <c r="J123" s="54"/>
      <c r="K123" s="54"/>
      <c r="L123" s="54"/>
      <c r="M123" s="54"/>
    </row>
    <row r="124" spans="1:13" ht="15.6">
      <c r="A124" s="4"/>
      <c r="B124" s="19"/>
      <c r="G124" s="60"/>
      <c r="H124" s="54"/>
      <c r="I124" s="54"/>
      <c r="J124" s="54"/>
      <c r="K124" s="54"/>
      <c r="L124" s="54"/>
      <c r="M124" s="54"/>
    </row>
    <row r="125" spans="1:13" ht="15.6">
      <c r="B125" s="19"/>
      <c r="G125" s="60"/>
    </row>
    <row r="126" spans="1:13" ht="15.6">
      <c r="B126" s="19"/>
      <c r="G126" s="60"/>
    </row>
    <row r="127" spans="1:13" ht="15.6">
      <c r="B127" s="19"/>
      <c r="G127" s="23"/>
    </row>
    <row r="128" spans="1:13" ht="15.6">
      <c r="B128" s="19"/>
    </row>
    <row r="129" spans="2:7" ht="15.6">
      <c r="B129" s="19"/>
    </row>
    <row r="130" spans="2:7" ht="15.6">
      <c r="B130" s="19"/>
      <c r="G130" s="23"/>
    </row>
    <row r="131" spans="2:7" ht="15.6">
      <c r="B131" s="19"/>
      <c r="G131" s="23"/>
    </row>
    <row r="132" spans="2:7" ht="15.6">
      <c r="B132" s="19"/>
      <c r="G132" s="23"/>
    </row>
    <row r="133" spans="2:7" ht="15.6">
      <c r="B133" s="19"/>
      <c r="G133" s="23"/>
    </row>
    <row r="134" spans="2:7" ht="15.6">
      <c r="B134" s="19"/>
      <c r="G134" s="23"/>
    </row>
    <row r="135" spans="2:7" ht="15.6">
      <c r="B135" s="19"/>
      <c r="G135" s="23"/>
    </row>
    <row r="136" spans="2:7" ht="15.6">
      <c r="B136" s="19"/>
      <c r="G136" s="23"/>
    </row>
    <row r="137" spans="2:7" ht="15.6">
      <c r="B137" s="19"/>
      <c r="G137" s="23"/>
    </row>
    <row r="138" spans="2:7" ht="15.6">
      <c r="B138" s="19"/>
      <c r="G138" s="23"/>
    </row>
    <row r="139" spans="2:7" ht="15.6">
      <c r="B139" s="19"/>
      <c r="G139" s="23"/>
    </row>
    <row r="140" spans="2:7" ht="15.6">
      <c r="B140" s="19"/>
      <c r="G140" s="23"/>
    </row>
    <row r="141" spans="2:7" ht="15.6">
      <c r="B141" s="19"/>
      <c r="G141" s="23"/>
    </row>
    <row r="142" spans="2:7" ht="15.6">
      <c r="B142" s="19"/>
      <c r="G142" s="23"/>
    </row>
    <row r="143" spans="2:7" ht="15.6">
      <c r="B143" s="19"/>
      <c r="G143" s="23"/>
    </row>
    <row r="144" spans="2:7" ht="15.6">
      <c r="B144" s="19"/>
      <c r="G144" s="23"/>
    </row>
    <row r="145" spans="2:7" ht="15.6">
      <c r="B145" s="19"/>
      <c r="G145" s="23"/>
    </row>
    <row r="146" spans="2:7" ht="15.6">
      <c r="B146" s="19"/>
      <c r="G146" s="23"/>
    </row>
    <row r="147" spans="2:7" ht="15.6">
      <c r="B147" s="19"/>
      <c r="G147" s="23"/>
    </row>
    <row r="148" spans="2:7" ht="15.6">
      <c r="B148" s="19"/>
      <c r="G148" s="23"/>
    </row>
    <row r="149" spans="2:7" ht="15.6">
      <c r="B149" s="19"/>
      <c r="G149" s="23"/>
    </row>
    <row r="150" spans="2:7" ht="15.6">
      <c r="B150" s="19"/>
      <c r="G150" s="23"/>
    </row>
    <row r="151" spans="2:7" ht="15.6">
      <c r="B151" s="19"/>
      <c r="G151" s="23"/>
    </row>
    <row r="152" spans="2:7" ht="15.6">
      <c r="B152" s="19"/>
      <c r="G152" s="23"/>
    </row>
    <row r="153" spans="2:7" ht="15.6">
      <c r="B153" s="19"/>
      <c r="G153" s="23"/>
    </row>
    <row r="154" spans="2:7" ht="15.6">
      <c r="B154" s="19"/>
      <c r="G154" s="23"/>
    </row>
    <row r="155" spans="2:7" ht="15.6">
      <c r="B155" s="19"/>
      <c r="G155" s="23"/>
    </row>
    <row r="156" spans="2:7" ht="15.6">
      <c r="B156" s="19"/>
      <c r="G156" s="23"/>
    </row>
    <row r="157" spans="2:7" ht="15.6">
      <c r="B157" s="19"/>
      <c r="G157" s="23"/>
    </row>
    <row r="158" spans="2:7" ht="15.6">
      <c r="B158" s="19"/>
      <c r="G158" s="23"/>
    </row>
    <row r="159" spans="2:7" ht="15.6">
      <c r="B159" s="19"/>
      <c r="G159" s="23"/>
    </row>
    <row r="160" spans="2:7" ht="15.6">
      <c r="B160" s="19"/>
      <c r="G160" s="23"/>
    </row>
    <row r="161" spans="2:7" ht="15.6">
      <c r="B161" s="19"/>
      <c r="G161" s="23"/>
    </row>
    <row r="162" spans="2:7" ht="15.6">
      <c r="B162" s="19"/>
      <c r="G162" s="23"/>
    </row>
    <row r="163" spans="2:7" ht="15.6">
      <c r="B163" s="19"/>
      <c r="G163" s="23"/>
    </row>
    <row r="164" spans="2:7" ht="15.6">
      <c r="B164" s="19"/>
      <c r="G164" s="23"/>
    </row>
    <row r="165" spans="2:7" ht="15.6">
      <c r="B165" s="19"/>
      <c r="G165" s="23"/>
    </row>
    <row r="166" spans="2:7" ht="15.6">
      <c r="B166" s="19"/>
      <c r="G166" s="23"/>
    </row>
    <row r="167" spans="2:7" ht="15.6">
      <c r="B167" s="19"/>
      <c r="G167" s="23"/>
    </row>
    <row r="168" spans="2:7" ht="15.6">
      <c r="B168" s="19"/>
      <c r="G168" s="23"/>
    </row>
    <row r="169" spans="2:7" ht="15.6">
      <c r="B169" s="19"/>
      <c r="G169" s="23"/>
    </row>
    <row r="170" spans="2:7" ht="15.6">
      <c r="B170" s="19"/>
      <c r="G170" s="23"/>
    </row>
    <row r="171" spans="2:7" ht="15.6">
      <c r="B171" s="19"/>
      <c r="G171" s="23"/>
    </row>
    <row r="172" spans="2:7" ht="15.6">
      <c r="B172" s="19"/>
      <c r="G172" s="23"/>
    </row>
    <row r="173" spans="2:7" ht="15.6">
      <c r="B173" s="19"/>
      <c r="G173" s="23"/>
    </row>
    <row r="174" spans="2:7" ht="15.6">
      <c r="B174" s="19"/>
      <c r="G174" s="23"/>
    </row>
    <row r="175" spans="2:7" ht="15.6">
      <c r="B175" s="19"/>
      <c r="G175" s="23"/>
    </row>
    <row r="176" spans="2:7" ht="15.6">
      <c r="B176" s="19"/>
      <c r="G176" s="23"/>
    </row>
    <row r="177" spans="2:7" ht="15.6">
      <c r="B177" s="19"/>
      <c r="G177" s="23"/>
    </row>
    <row r="178" spans="2:7" ht="15.6">
      <c r="B178" s="19"/>
      <c r="G178" s="23"/>
    </row>
    <row r="179" spans="2:7" ht="15.6">
      <c r="B179" s="19"/>
      <c r="G179" s="23"/>
    </row>
    <row r="180" spans="2:7" ht="15.6">
      <c r="B180" s="19"/>
      <c r="G180" s="23"/>
    </row>
    <row r="181" spans="2:7" ht="15.6">
      <c r="B181" s="19"/>
      <c r="G181" s="23"/>
    </row>
    <row r="182" spans="2:7" ht="15.6">
      <c r="B182" s="19"/>
      <c r="G182" s="23"/>
    </row>
    <row r="183" spans="2:7" ht="15.6">
      <c r="B183" s="19"/>
      <c r="G183" s="23"/>
    </row>
    <row r="184" spans="2:7" ht="15.6">
      <c r="B184" s="19"/>
      <c r="G184" s="23"/>
    </row>
    <row r="185" spans="2:7" ht="15.6">
      <c r="B185" s="19"/>
      <c r="G185" s="23"/>
    </row>
    <row r="186" spans="2:7" ht="15.6">
      <c r="B186" s="19"/>
      <c r="G186" s="23"/>
    </row>
    <row r="187" spans="2:7" ht="15.6">
      <c r="B187" s="19"/>
      <c r="G187" s="23"/>
    </row>
    <row r="188" spans="2:7" ht="15.6">
      <c r="B188" s="19"/>
      <c r="G188" s="23"/>
    </row>
    <row r="189" spans="2:7" ht="15.6">
      <c r="B189" s="19"/>
      <c r="G189" s="23"/>
    </row>
    <row r="190" spans="2:7" ht="15.6">
      <c r="B190" s="19"/>
      <c r="G190" s="23"/>
    </row>
    <row r="191" spans="2:7" ht="15.6">
      <c r="B191" s="19"/>
      <c r="G191" s="23"/>
    </row>
    <row r="192" spans="2:7" ht="15.6">
      <c r="B192" s="19"/>
      <c r="G192" s="23"/>
    </row>
    <row r="193" spans="2:7" ht="15.6">
      <c r="B193" s="19"/>
      <c r="G193" s="23"/>
    </row>
    <row r="194" spans="2:7" ht="15.6">
      <c r="B194" s="19"/>
      <c r="G194" s="23"/>
    </row>
    <row r="195" spans="2:7" ht="15.6">
      <c r="B195" s="19"/>
      <c r="G195" s="23"/>
    </row>
    <row r="196" spans="2:7" ht="15.6">
      <c r="B196" s="19"/>
      <c r="G196" s="23"/>
    </row>
    <row r="197" spans="2:7" ht="15.6">
      <c r="B197" s="19"/>
      <c r="G197" s="23"/>
    </row>
    <row r="198" spans="2:7" ht="15.6">
      <c r="B198" s="19"/>
      <c r="G198" s="23"/>
    </row>
    <row r="199" spans="2:7" ht="15.6">
      <c r="B199" s="19"/>
      <c r="G199" s="23"/>
    </row>
    <row r="200" spans="2:7" ht="15.6">
      <c r="B200" s="19"/>
      <c r="G200" s="23"/>
    </row>
    <row r="201" spans="2:7" ht="15.6">
      <c r="B201" s="19"/>
      <c r="G201" s="23"/>
    </row>
    <row r="202" spans="2:7" ht="15.6">
      <c r="B202" s="19"/>
      <c r="G202" s="23"/>
    </row>
    <row r="203" spans="2:7" ht="15.6">
      <c r="B203" s="19"/>
      <c r="G203" s="23"/>
    </row>
    <row r="204" spans="2:7" ht="15.6">
      <c r="B204" s="19"/>
      <c r="G204" s="23"/>
    </row>
    <row r="205" spans="2:7" ht="15.6">
      <c r="B205" s="19"/>
    </row>
    <row r="206" spans="2:7" ht="15.6">
      <c r="B206" s="19"/>
    </row>
    <row r="207" spans="2:7" ht="15.6">
      <c r="B207" s="19"/>
    </row>
    <row r="208" spans="2:7" ht="15.6">
      <c r="B208" s="19"/>
    </row>
    <row r="209" spans="2:2" ht="15.6">
      <c r="B209" s="19"/>
    </row>
    <row r="210" spans="2:2" ht="15.6">
      <c r="B210" s="19"/>
    </row>
    <row r="211" spans="2:2" ht="15.6">
      <c r="B211" s="19"/>
    </row>
    <row r="212" spans="2:2" ht="15.6">
      <c r="B212" s="19"/>
    </row>
    <row r="213" spans="2:2" ht="15.6">
      <c r="B213" s="19"/>
    </row>
    <row r="214" spans="2:2" ht="15.6">
      <c r="B214" s="19"/>
    </row>
    <row r="215" spans="2:2" ht="15.6">
      <c r="B215" s="19"/>
    </row>
    <row r="216" spans="2:2" ht="15.6">
      <c r="B216" s="19"/>
    </row>
    <row r="217" spans="2:2" ht="15.6">
      <c r="B217" s="19"/>
    </row>
    <row r="218" spans="2:2" ht="15.6">
      <c r="B218" s="19"/>
    </row>
    <row r="219" spans="2:2" ht="15.6">
      <c r="B219" s="19"/>
    </row>
    <row r="220" spans="2:2" ht="15.6">
      <c r="B220" s="19"/>
    </row>
    <row r="221" spans="2:2" ht="15.6">
      <c r="B221" s="19"/>
    </row>
    <row r="222" spans="2:2" ht="15.6">
      <c r="B222" s="19"/>
    </row>
    <row r="223" spans="2:2" ht="15.6">
      <c r="B223" s="19"/>
    </row>
    <row r="224" spans="2:2" ht="15.6">
      <c r="B224" s="19"/>
    </row>
    <row r="225" spans="2:2" ht="15.6">
      <c r="B225" s="19"/>
    </row>
    <row r="226" spans="2:2" ht="15.6">
      <c r="B226" s="19"/>
    </row>
    <row r="227" spans="2:2" ht="15.6">
      <c r="B227" s="19"/>
    </row>
    <row r="228" spans="2:2" ht="15.6">
      <c r="B228" s="19"/>
    </row>
    <row r="229" spans="2:2" ht="15.6">
      <c r="B229" s="19"/>
    </row>
    <row r="230" spans="2:2" ht="15.6">
      <c r="B230" s="19"/>
    </row>
    <row r="231" spans="2:2" ht="15.6">
      <c r="B231" s="19"/>
    </row>
    <row r="232" spans="2:2" ht="15.6">
      <c r="B232" s="19"/>
    </row>
    <row r="233" spans="2:2" ht="15.6">
      <c r="B233" s="19"/>
    </row>
    <row r="234" spans="2:2" ht="15.6">
      <c r="B234" s="19"/>
    </row>
    <row r="235" spans="2:2" ht="15.6">
      <c r="B235" s="19"/>
    </row>
    <row r="236" spans="2:2" ht="15.6">
      <c r="B236" s="19"/>
    </row>
    <row r="237" spans="2:2" ht="15.6">
      <c r="B237" s="19"/>
    </row>
    <row r="238" spans="2:2" ht="15.6">
      <c r="B238" s="19"/>
    </row>
    <row r="239" spans="2:2" ht="15.6">
      <c r="B239" s="19"/>
    </row>
    <row r="240" spans="2:2" ht="15.6">
      <c r="B240" s="19"/>
    </row>
    <row r="241" spans="2:2" ht="15.6">
      <c r="B241" s="19"/>
    </row>
    <row r="242" spans="2:2" ht="15.6">
      <c r="B242" s="19"/>
    </row>
    <row r="243" spans="2:2" ht="15.6">
      <c r="B243" s="19"/>
    </row>
    <row r="244" spans="2:2" ht="15.6">
      <c r="B244" s="19"/>
    </row>
    <row r="245" spans="2:2" ht="15.6">
      <c r="B245" s="19"/>
    </row>
    <row r="246" spans="2:2" ht="15.6">
      <c r="B246" s="19"/>
    </row>
    <row r="247" spans="2:2" ht="15.6">
      <c r="B247" s="19"/>
    </row>
    <row r="248" spans="2:2" ht="15.6">
      <c r="B248" s="19"/>
    </row>
    <row r="249" spans="2:2" ht="15.6">
      <c r="B249" s="19"/>
    </row>
    <row r="250" spans="2:2" ht="15.6">
      <c r="B250" s="19"/>
    </row>
    <row r="251" spans="2:2" ht="15.6">
      <c r="B251" s="19"/>
    </row>
    <row r="252" spans="2:2" ht="15.6">
      <c r="B252" s="19"/>
    </row>
    <row r="253" spans="2:2" ht="15.6">
      <c r="B253" s="19"/>
    </row>
    <row r="254" spans="2:2" ht="15.6">
      <c r="B254" s="19"/>
    </row>
    <row r="255" spans="2:2" ht="15.6">
      <c r="B255" s="19"/>
    </row>
    <row r="256" spans="2:2" ht="15.6">
      <c r="B256" s="19"/>
    </row>
    <row r="257" spans="2:2" ht="15.6">
      <c r="B257" s="19"/>
    </row>
    <row r="258" spans="2:2" ht="15.6">
      <c r="B258" s="19"/>
    </row>
    <row r="259" spans="2:2" ht="15.6">
      <c r="B259" s="19"/>
    </row>
    <row r="260" spans="2:2" ht="15.6">
      <c r="B260" s="19"/>
    </row>
    <row r="261" spans="2:2" ht="15.6">
      <c r="B261" s="19"/>
    </row>
    <row r="262" spans="2:2" ht="15.6">
      <c r="B262" s="19"/>
    </row>
    <row r="263" spans="2:2" ht="15.6">
      <c r="B263" s="19"/>
    </row>
    <row r="264" spans="2:2" ht="15.6">
      <c r="B264" s="19"/>
    </row>
    <row r="265" spans="2:2" ht="15.6">
      <c r="B265" s="19"/>
    </row>
    <row r="266" spans="2:2" ht="15.6">
      <c r="B266" s="19"/>
    </row>
    <row r="267" spans="2:2" ht="15.6">
      <c r="B267" s="19"/>
    </row>
    <row r="268" spans="2:2" ht="15.6">
      <c r="B268" s="19"/>
    </row>
    <row r="269" spans="2:2" ht="15.6">
      <c r="B269" s="19"/>
    </row>
    <row r="270" spans="2:2" ht="15.6">
      <c r="B270" s="19"/>
    </row>
    <row r="271" spans="2:2" ht="15.6">
      <c r="B271" s="19"/>
    </row>
    <row r="272" spans="2:2" ht="15.6">
      <c r="B272" s="19"/>
    </row>
    <row r="273" spans="2:2" ht="15.6">
      <c r="B273" s="19"/>
    </row>
    <row r="274" spans="2:2" ht="15.6">
      <c r="B274" s="19"/>
    </row>
    <row r="275" spans="2:2" ht="15.6">
      <c r="B275" s="19"/>
    </row>
    <row r="276" spans="2:2" ht="15.6">
      <c r="B276" s="19"/>
    </row>
    <row r="277" spans="2:2" ht="15.6">
      <c r="B277" s="19"/>
    </row>
    <row r="278" spans="2:2" ht="15.6">
      <c r="B278" s="19"/>
    </row>
    <row r="279" spans="2:2" ht="15.6">
      <c r="B279" s="19"/>
    </row>
    <row r="280" spans="2:2" ht="15.6">
      <c r="B280" s="19"/>
    </row>
    <row r="281" spans="2:2" ht="15.6">
      <c r="B281" s="19"/>
    </row>
    <row r="282" spans="2:2" ht="15.6">
      <c r="B282" s="19"/>
    </row>
    <row r="283" spans="2:2" ht="15.6">
      <c r="B283" s="19"/>
    </row>
    <row r="284" spans="2:2" ht="15.6">
      <c r="B284" s="19"/>
    </row>
    <row r="285" spans="2:2" ht="15.6">
      <c r="B285" s="19"/>
    </row>
    <row r="286" spans="2:2" ht="15.6">
      <c r="B286" s="19"/>
    </row>
    <row r="287" spans="2:2" ht="15.6">
      <c r="B287" s="19"/>
    </row>
    <row r="288" spans="2:2" ht="15.6">
      <c r="B288" s="19"/>
    </row>
    <row r="289" spans="2:2" ht="15.6">
      <c r="B289" s="19"/>
    </row>
    <row r="290" spans="2:2" ht="15.6">
      <c r="B290" s="19"/>
    </row>
    <row r="291" spans="2:2" ht="15.6">
      <c r="B291" s="19"/>
    </row>
    <row r="292" spans="2:2" ht="15.6">
      <c r="B292" s="19"/>
    </row>
    <row r="293" spans="2:2" ht="15.6">
      <c r="B293" s="19"/>
    </row>
    <row r="294" spans="2:2" ht="15.6">
      <c r="B294" s="19"/>
    </row>
    <row r="295" spans="2:2" ht="15.6">
      <c r="B295" s="19"/>
    </row>
    <row r="296" spans="2:2" ht="15.6">
      <c r="B296" s="19"/>
    </row>
    <row r="297" spans="2:2" ht="15.6">
      <c r="B297" s="19"/>
    </row>
    <row r="298" spans="2:2" ht="15.6">
      <c r="B298" s="19"/>
    </row>
    <row r="299" spans="2:2" ht="15.6">
      <c r="B299" s="19"/>
    </row>
    <row r="300" spans="2:2" ht="15.6">
      <c r="B300" s="19"/>
    </row>
    <row r="301" spans="2:2" ht="15.6">
      <c r="B301" s="19"/>
    </row>
    <row r="302" spans="2:2" ht="15.6">
      <c r="B302" s="19"/>
    </row>
    <row r="303" spans="2:2" ht="15.6">
      <c r="B303" s="19"/>
    </row>
    <row r="304" spans="2:2" ht="15.6">
      <c r="B304" s="19"/>
    </row>
    <row r="305" spans="2:2" ht="15.6">
      <c r="B305" s="19"/>
    </row>
    <row r="306" spans="2:2" ht="15.6">
      <c r="B306" s="19"/>
    </row>
    <row r="307" spans="2:2" ht="15.6">
      <c r="B307" s="19"/>
    </row>
    <row r="308" spans="2:2" ht="15.6">
      <c r="B308" s="19"/>
    </row>
    <row r="309" spans="2:2" ht="15.6">
      <c r="B309" s="19"/>
    </row>
    <row r="310" spans="2:2" ht="15.6">
      <c r="B310" s="19"/>
    </row>
    <row r="311" spans="2:2" ht="15.6">
      <c r="B311" s="19"/>
    </row>
    <row r="312" spans="2:2" ht="15.6">
      <c r="B312" s="19"/>
    </row>
    <row r="313" spans="2:2" ht="15.6">
      <c r="B313" s="19"/>
    </row>
    <row r="314" spans="2:2" ht="15.6">
      <c r="B314" s="19"/>
    </row>
    <row r="315" spans="2:2" ht="15.6">
      <c r="B315" s="19"/>
    </row>
    <row r="316" spans="2:2" ht="15.6">
      <c r="B316" s="19"/>
    </row>
    <row r="317" spans="2:2" ht="15.6">
      <c r="B317" s="19"/>
    </row>
    <row r="318" spans="2:2" ht="15.6">
      <c r="B318" s="19"/>
    </row>
    <row r="319" spans="2:2" ht="15.6">
      <c r="B319" s="19"/>
    </row>
    <row r="320" spans="2:2" ht="15.6">
      <c r="B320" s="19"/>
    </row>
    <row r="321" spans="2:2" ht="15.6">
      <c r="B321" s="19"/>
    </row>
    <row r="322" spans="2:2" ht="15.6">
      <c r="B322" s="19"/>
    </row>
    <row r="323" spans="2:2" ht="15.6">
      <c r="B323" s="19"/>
    </row>
    <row r="324" spans="2:2" ht="15.6">
      <c r="B324" s="19"/>
    </row>
    <row r="325" spans="2:2" ht="15.6">
      <c r="B325" s="19"/>
    </row>
    <row r="326" spans="2:2" ht="15.6">
      <c r="B326" s="19"/>
    </row>
    <row r="327" spans="2:2" ht="15.6">
      <c r="B327" s="19"/>
    </row>
    <row r="328" spans="2:2" ht="15.6">
      <c r="B328" s="19"/>
    </row>
    <row r="329" spans="2:2" ht="15.6">
      <c r="B329" s="19"/>
    </row>
    <row r="330" spans="2:2" ht="15.6">
      <c r="B330" s="19"/>
    </row>
    <row r="331" spans="2:2" ht="15.6">
      <c r="B331" s="19"/>
    </row>
    <row r="332" spans="2:2" ht="15.6">
      <c r="B332" s="19"/>
    </row>
    <row r="333" spans="2:2" ht="15.6">
      <c r="B333" s="19"/>
    </row>
    <row r="334" spans="2:2" ht="15.6">
      <c r="B334" s="19"/>
    </row>
    <row r="335" spans="2:2" ht="15.6">
      <c r="B335" s="19"/>
    </row>
    <row r="336" spans="2:2" ht="15.6">
      <c r="B336" s="19"/>
    </row>
    <row r="337" spans="2:2" ht="15.6">
      <c r="B337" s="19"/>
    </row>
    <row r="338" spans="2:2" ht="15.6">
      <c r="B338" s="19"/>
    </row>
    <row r="339" spans="2:2" ht="15.6">
      <c r="B339" s="19"/>
    </row>
    <row r="340" spans="2:2" ht="15.6">
      <c r="B340" s="19"/>
    </row>
    <row r="341" spans="2:2" ht="15.6">
      <c r="B341" s="19"/>
    </row>
    <row r="342" spans="2:2" ht="15.6">
      <c r="B342" s="19"/>
    </row>
    <row r="343" spans="2:2" ht="15.6">
      <c r="B343" s="19"/>
    </row>
    <row r="344" spans="2:2" ht="15.6">
      <c r="B344" s="19"/>
    </row>
    <row r="345" spans="2:2" ht="15.6">
      <c r="B345" s="19"/>
    </row>
    <row r="346" spans="2:2" ht="15.6">
      <c r="B346" s="19"/>
    </row>
    <row r="347" spans="2:2" ht="15.6">
      <c r="B347" s="19"/>
    </row>
    <row r="348" spans="2:2" ht="15.6">
      <c r="B348" s="19"/>
    </row>
    <row r="349" spans="2:2" ht="15.6">
      <c r="B349" s="19"/>
    </row>
    <row r="350" spans="2:2" ht="15.6">
      <c r="B350" s="19"/>
    </row>
    <row r="351" spans="2:2" ht="15.6">
      <c r="B351" s="19"/>
    </row>
    <row r="352" spans="2:2" ht="15.6">
      <c r="B352" s="19"/>
    </row>
    <row r="353" spans="2:2" ht="15.6">
      <c r="B353" s="19"/>
    </row>
    <row r="354" spans="2:2" ht="15.6">
      <c r="B354" s="19"/>
    </row>
    <row r="355" spans="2:2" ht="15.6">
      <c r="B355" s="19"/>
    </row>
    <row r="356" spans="2:2" ht="15.6">
      <c r="B356" s="19"/>
    </row>
    <row r="357" spans="2:2" ht="15.6">
      <c r="B357" s="19"/>
    </row>
    <row r="358" spans="2:2" ht="15.6">
      <c r="B358" s="19"/>
    </row>
    <row r="359" spans="2:2" ht="15.6">
      <c r="B359" s="19"/>
    </row>
    <row r="360" spans="2:2" ht="15.6">
      <c r="B360" s="19"/>
    </row>
    <row r="361" spans="2:2" ht="15.6">
      <c r="B361" s="19"/>
    </row>
    <row r="362" spans="2:2" ht="15.6">
      <c r="B362" s="19"/>
    </row>
    <row r="363" spans="2:2" ht="15.6">
      <c r="B363" s="19"/>
    </row>
    <row r="364" spans="2:2" ht="15.6">
      <c r="B364" s="19"/>
    </row>
    <row r="365" spans="2:2" ht="15.6">
      <c r="B365" s="19"/>
    </row>
    <row r="366" spans="2:2" ht="15.6">
      <c r="B366" s="19"/>
    </row>
    <row r="367" spans="2:2" ht="15.6">
      <c r="B367" s="19"/>
    </row>
    <row r="368" spans="2:2" ht="15.6">
      <c r="B368" s="19"/>
    </row>
    <row r="369" spans="2:2" ht="15.6">
      <c r="B369" s="19"/>
    </row>
    <row r="370" spans="2:2" ht="15.6">
      <c r="B370" s="19"/>
    </row>
    <row r="371" spans="2:2" ht="15.6">
      <c r="B371" s="19"/>
    </row>
    <row r="372" spans="2:2" ht="15.6">
      <c r="B372" s="19"/>
    </row>
    <row r="373" spans="2:2" ht="15.6">
      <c r="B373" s="19"/>
    </row>
    <row r="374" spans="2:2" ht="15.6">
      <c r="B374" s="19"/>
    </row>
    <row r="375" spans="2:2" ht="15.6">
      <c r="B375" s="19"/>
    </row>
    <row r="376" spans="2:2" ht="15.6">
      <c r="B376" s="19"/>
    </row>
    <row r="377" spans="2:2" ht="15.6">
      <c r="B377" s="19"/>
    </row>
    <row r="378" spans="2:2" ht="15.6">
      <c r="B378" s="19"/>
    </row>
    <row r="379" spans="2:2" ht="15.6">
      <c r="B379" s="19"/>
    </row>
    <row r="380" spans="2:2" ht="15.6">
      <c r="B380" s="19"/>
    </row>
    <row r="381" spans="2:2" ht="15.6">
      <c r="B381" s="19"/>
    </row>
    <row r="382" spans="2:2" ht="15.6">
      <c r="B382" s="19"/>
    </row>
    <row r="383" spans="2:2" ht="15.6">
      <c r="B383" s="19"/>
    </row>
    <row r="384" spans="2:2" ht="15.6">
      <c r="B384" s="19"/>
    </row>
    <row r="385" spans="2:2" ht="15.6">
      <c r="B385" s="19"/>
    </row>
    <row r="386" spans="2:2" ht="15.6">
      <c r="B386" s="19"/>
    </row>
    <row r="387" spans="2:2" ht="15.6">
      <c r="B387" s="19"/>
    </row>
    <row r="388" spans="2:2" ht="15.6">
      <c r="B388" s="19"/>
    </row>
    <row r="389" spans="2:2" ht="15.6">
      <c r="B389" s="19"/>
    </row>
    <row r="390" spans="2:2" ht="15.6">
      <c r="B390" s="19"/>
    </row>
    <row r="391" spans="2:2" ht="15.6">
      <c r="B391" s="19"/>
    </row>
    <row r="392" spans="2:2" ht="15.6">
      <c r="B392" s="19"/>
    </row>
    <row r="393" spans="2:2" ht="15.6">
      <c r="B393" s="19"/>
    </row>
    <row r="394" spans="2:2" ht="15.6">
      <c r="B394" s="19"/>
    </row>
    <row r="395" spans="2:2" ht="15.6">
      <c r="B395" s="19"/>
    </row>
    <row r="396" spans="2:2" ht="15.6">
      <c r="B396" s="19"/>
    </row>
    <row r="397" spans="2:2" ht="15.6">
      <c r="B397" s="19"/>
    </row>
    <row r="398" spans="2:2" ht="15.6">
      <c r="B398" s="19"/>
    </row>
    <row r="399" spans="2:2" ht="15.6">
      <c r="B399" s="19"/>
    </row>
    <row r="400" spans="2:2" ht="15.6">
      <c r="B400" s="19"/>
    </row>
    <row r="401" spans="2:2" ht="15.6">
      <c r="B401" s="19"/>
    </row>
    <row r="402" spans="2:2" ht="15.6">
      <c r="B402" s="19"/>
    </row>
    <row r="403" spans="2:2" ht="15.6">
      <c r="B403" s="19"/>
    </row>
    <row r="404" spans="2:2" ht="15.6">
      <c r="B404" s="19"/>
    </row>
    <row r="405" spans="2:2" ht="15.6">
      <c r="B405" s="19"/>
    </row>
    <row r="406" spans="2:2" ht="15.6">
      <c r="B406" s="19"/>
    </row>
    <row r="407" spans="2:2" ht="15.6">
      <c r="B407" s="19"/>
    </row>
    <row r="408" spans="2:2" ht="15.6">
      <c r="B408" s="19"/>
    </row>
    <row r="409" spans="2:2" ht="15.6">
      <c r="B409" s="19"/>
    </row>
    <row r="410" spans="2:2" ht="15.6">
      <c r="B410" s="19"/>
    </row>
    <row r="411" spans="2:2" ht="15.6">
      <c r="B411" s="19"/>
    </row>
    <row r="412" spans="2:2" ht="15.6">
      <c r="B412" s="19"/>
    </row>
    <row r="413" spans="2:2" ht="15.6">
      <c r="B413" s="19"/>
    </row>
    <row r="414" spans="2:2" ht="15.6">
      <c r="B414" s="19"/>
    </row>
    <row r="415" spans="2:2" ht="15.6">
      <c r="B415" s="19"/>
    </row>
    <row r="416" spans="2:2" ht="15.6">
      <c r="B416" s="19"/>
    </row>
    <row r="417" spans="2:2" ht="15.6">
      <c r="B417" s="19"/>
    </row>
    <row r="418" spans="2:2" ht="15.6">
      <c r="B418" s="19"/>
    </row>
    <row r="419" spans="2:2" ht="15.6">
      <c r="B419" s="19"/>
    </row>
    <row r="420" spans="2:2" ht="15.6">
      <c r="B420" s="19"/>
    </row>
    <row r="421" spans="2:2" ht="15.6">
      <c r="B421" s="19"/>
    </row>
    <row r="422" spans="2:2" ht="15.6">
      <c r="B422" s="19"/>
    </row>
    <row r="423" spans="2:2" ht="15.6">
      <c r="B423" s="19"/>
    </row>
    <row r="424" spans="2:2" ht="15.6">
      <c r="B424" s="19"/>
    </row>
    <row r="425" spans="2:2" ht="15.6">
      <c r="B425" s="19"/>
    </row>
    <row r="426" spans="2:2" ht="15.6">
      <c r="B426" s="19"/>
    </row>
    <row r="427" spans="2:2" ht="15.6">
      <c r="B427" s="19"/>
    </row>
    <row r="428" spans="2:2" ht="15.6">
      <c r="B428" s="19"/>
    </row>
    <row r="429" spans="2:2" ht="15.6">
      <c r="B429" s="19"/>
    </row>
    <row r="430" spans="2:2" ht="15.6">
      <c r="B430" s="19"/>
    </row>
    <row r="431" spans="2:2" ht="15.6">
      <c r="B431" s="19"/>
    </row>
    <row r="432" spans="2:2" ht="15.6">
      <c r="B432" s="19"/>
    </row>
    <row r="433" spans="2:2" ht="15.6">
      <c r="B433" s="19"/>
    </row>
    <row r="434" spans="2:2" ht="15.6">
      <c r="B434" s="19"/>
    </row>
    <row r="435" spans="2:2" ht="15.6">
      <c r="B435" s="19"/>
    </row>
    <row r="436" spans="2:2" ht="15.6">
      <c r="B436" s="19"/>
    </row>
    <row r="437" spans="2:2" ht="15.6">
      <c r="B437" s="19"/>
    </row>
    <row r="438" spans="2:2" ht="15.6">
      <c r="B438" s="19"/>
    </row>
    <row r="439" spans="2:2" ht="15.6">
      <c r="B439" s="19"/>
    </row>
    <row r="440" spans="2:2" ht="15.6">
      <c r="B440" s="19"/>
    </row>
    <row r="441" spans="2:2" ht="15.6">
      <c r="B441" s="19"/>
    </row>
    <row r="442" spans="2:2" ht="15.6">
      <c r="B442" s="19"/>
    </row>
    <row r="443" spans="2:2" ht="15.6">
      <c r="B443" s="19"/>
    </row>
    <row r="444" spans="2:2" ht="15.6">
      <c r="B444" s="19"/>
    </row>
    <row r="445" spans="2:2" ht="15.6">
      <c r="B445" s="19"/>
    </row>
    <row r="446" spans="2:2" ht="15.6">
      <c r="B446" s="19"/>
    </row>
    <row r="447" spans="2:2" ht="15.6">
      <c r="B447" s="19"/>
    </row>
    <row r="448" spans="2:2" ht="15.6">
      <c r="B448" s="19"/>
    </row>
    <row r="449" spans="2:2" ht="15.6">
      <c r="B449" s="19"/>
    </row>
    <row r="450" spans="2:2" ht="15.6">
      <c r="B450" s="19"/>
    </row>
    <row r="451" spans="2:2" ht="15.6">
      <c r="B451" s="19"/>
    </row>
    <row r="452" spans="2:2" ht="15.6">
      <c r="B452" s="19"/>
    </row>
    <row r="453" spans="2:2" ht="15.6">
      <c r="B453" s="19"/>
    </row>
    <row r="454" spans="2:2" ht="15.6">
      <c r="B454" s="19"/>
    </row>
    <row r="455" spans="2:2" ht="15.6">
      <c r="B455" s="19"/>
    </row>
    <row r="456" spans="2:2" ht="15.6">
      <c r="B456" s="19"/>
    </row>
    <row r="457" spans="2:2" ht="15.6">
      <c r="B457" s="19"/>
    </row>
    <row r="458" spans="2:2" ht="15.6">
      <c r="B458" s="19"/>
    </row>
    <row r="459" spans="2:2" ht="15.6">
      <c r="B459" s="19"/>
    </row>
    <row r="460" spans="2:2" ht="15.6">
      <c r="B460" s="19"/>
    </row>
    <row r="461" spans="2:2" ht="15.6">
      <c r="B461" s="19"/>
    </row>
    <row r="462" spans="2:2" ht="15.6">
      <c r="B462" s="19"/>
    </row>
    <row r="463" spans="2:2" ht="15.6">
      <c r="B463" s="19"/>
    </row>
    <row r="464" spans="2:2" ht="15.6">
      <c r="B464" s="19"/>
    </row>
    <row r="465" spans="2:2" ht="15.6">
      <c r="B465" s="19"/>
    </row>
    <row r="466" spans="2:2" ht="15.6">
      <c r="B466" s="19"/>
    </row>
    <row r="467" spans="2:2" ht="15.6">
      <c r="B467" s="19"/>
    </row>
    <row r="468" spans="2:2" ht="15.6">
      <c r="B468" s="19"/>
    </row>
    <row r="469" spans="2:2" ht="15.6">
      <c r="B469" s="19"/>
    </row>
    <row r="470" spans="2:2" ht="15.6">
      <c r="B470" s="19"/>
    </row>
    <row r="471" spans="2:2" ht="15.6">
      <c r="B471" s="19"/>
    </row>
    <row r="472" spans="2:2" ht="15.6">
      <c r="B472" s="19"/>
    </row>
    <row r="473" spans="2:2" ht="15.6">
      <c r="B473" s="19"/>
    </row>
    <row r="474" spans="2:2" ht="15.6">
      <c r="B474" s="19"/>
    </row>
    <row r="475" spans="2:2" ht="15.6">
      <c r="B475" s="19"/>
    </row>
    <row r="476" spans="2:2" ht="15.6">
      <c r="B476" s="19"/>
    </row>
    <row r="477" spans="2:2" ht="15.6">
      <c r="B477" s="19"/>
    </row>
    <row r="478" spans="2:2" ht="15.6">
      <c r="B478" s="19"/>
    </row>
    <row r="479" spans="2:2" ht="15.6">
      <c r="B479" s="19"/>
    </row>
    <row r="480" spans="2:2" ht="15.6">
      <c r="B480" s="19"/>
    </row>
    <row r="481" spans="2:2" ht="15.6">
      <c r="B481" s="19"/>
    </row>
    <row r="482" spans="2:2" ht="15.6">
      <c r="B482" s="19"/>
    </row>
    <row r="483" spans="2:2" ht="15.6">
      <c r="B483" s="19"/>
    </row>
    <row r="484" spans="2:2" ht="15.6">
      <c r="B484" s="19"/>
    </row>
    <row r="485" spans="2:2" ht="15.6">
      <c r="B485" s="19"/>
    </row>
    <row r="486" spans="2:2" ht="15.6">
      <c r="B486" s="19"/>
    </row>
    <row r="487" spans="2:2" ht="15.6">
      <c r="B487" s="19"/>
    </row>
    <row r="488" spans="2:2" ht="15.6">
      <c r="B488" s="19"/>
    </row>
    <row r="489" spans="2:2" ht="15.6">
      <c r="B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2021-09-16T09:29:07Z</dcterms:modified>
</cp:coreProperties>
</file>